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D190A3A-1B96-49AA-9005-FAEDDE95558F}" xr6:coauthVersionLast="47" xr6:coauthVersionMax="47" xr10:uidLastSave="{00000000-0000-0000-0000-000000000000}"/>
  <bookViews>
    <workbookView xWindow="-108" yWindow="-108" windowWidth="23256" windowHeight="12456" firstSheet="2" activeTab="2" xr2:uid="{2B2370F0-4282-43E8-9BD3-1E81E288EC5B}"/>
  </bookViews>
  <sheets>
    <sheet name="Renuncias" sheetId="1" state="hidden" r:id="rId1"/>
    <sheet name="Perdidas" sheetId="2" state="hidden" r:id="rId2"/>
    <sheet name="Consolidado" sheetId="3" r:id="rId3"/>
  </sheets>
  <calcPr calcId="191029"/>
  <pivotCaches>
    <pivotCache cacheId="60" r:id="rId4"/>
    <pivotCache cacheId="6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8" i="3" l="1"/>
  <c r="H33" i="3"/>
  <c r="L33" i="3" s="1"/>
  <c r="J33" i="3"/>
  <c r="K33" i="3" s="1"/>
  <c r="K46" i="3"/>
  <c r="H46" i="3"/>
  <c r="L46" i="3" s="1"/>
  <c r="B46" i="3"/>
  <c r="J45" i="3"/>
  <c r="K45" i="3" s="1"/>
  <c r="I45" i="3"/>
  <c r="G45" i="3"/>
  <c r="F45" i="3"/>
  <c r="E45" i="3"/>
  <c r="D45" i="3"/>
  <c r="C45" i="3"/>
  <c r="B45" i="3"/>
  <c r="H45" i="3" s="1"/>
  <c r="K44" i="3"/>
  <c r="E44" i="3"/>
  <c r="D44" i="3"/>
  <c r="H44" i="3" s="1"/>
  <c r="L44" i="3" s="1"/>
  <c r="K43" i="3"/>
  <c r="G43" i="3"/>
  <c r="F43" i="3"/>
  <c r="F42" i="3" s="1"/>
  <c r="E43" i="3"/>
  <c r="E42" i="3" s="1"/>
  <c r="J42" i="3"/>
  <c r="I42" i="3"/>
  <c r="K42" i="3" s="1"/>
  <c r="G42" i="3"/>
  <c r="C42" i="3"/>
  <c r="B42" i="3"/>
  <c r="I41" i="3"/>
  <c r="K41" i="3" s="1"/>
  <c r="G41" i="3"/>
  <c r="G36" i="3" s="1"/>
  <c r="I40" i="3"/>
  <c r="K40" i="3" s="1"/>
  <c r="E40" i="3"/>
  <c r="E36" i="3" s="1"/>
  <c r="D40" i="3"/>
  <c r="H40" i="3" s="1"/>
  <c r="C40" i="3"/>
  <c r="C36" i="3" s="1"/>
  <c r="H39" i="3"/>
  <c r="J39" i="3"/>
  <c r="K39" i="3" s="1"/>
  <c r="L39" i="3" s="1"/>
  <c r="F39" i="3"/>
  <c r="D39" i="3"/>
  <c r="H38" i="3"/>
  <c r="J38" i="3"/>
  <c r="I38" i="3"/>
  <c r="K38" i="3" s="1"/>
  <c r="L38" i="3" s="1"/>
  <c r="K37" i="3"/>
  <c r="D37" i="3"/>
  <c r="H37" i="3" s="1"/>
  <c r="L37" i="3" s="1"/>
  <c r="F36" i="3"/>
  <c r="B36" i="3"/>
  <c r="I35" i="3"/>
  <c r="K35" i="3" s="1"/>
  <c r="C35" i="3"/>
  <c r="C34" i="3" s="1"/>
  <c r="J34" i="3"/>
  <c r="I34" i="3"/>
  <c r="K34" i="3" s="1"/>
  <c r="G34" i="3"/>
  <c r="F34" i="3"/>
  <c r="E34" i="3"/>
  <c r="D34" i="3"/>
  <c r="B34" i="3"/>
  <c r="K32" i="3"/>
  <c r="G32" i="3"/>
  <c r="G28" i="3" s="1"/>
  <c r="I31" i="3"/>
  <c r="D31" i="3"/>
  <c r="D28" i="3" s="1"/>
  <c r="C31" i="3"/>
  <c r="B31" i="3"/>
  <c r="H31" i="3" s="1"/>
  <c r="K30" i="3"/>
  <c r="F30" i="3"/>
  <c r="F28" i="3" s="1"/>
  <c r="E30" i="3"/>
  <c r="H30" i="3" s="1"/>
  <c r="L30" i="3" s="1"/>
  <c r="K29" i="3"/>
  <c r="C29" i="3"/>
  <c r="C28" i="3" s="1"/>
  <c r="B29" i="3"/>
  <c r="H29" i="3" s="1"/>
  <c r="L29" i="3" s="1"/>
  <c r="K27" i="3"/>
  <c r="F27" i="3"/>
  <c r="H27" i="3" s="1"/>
  <c r="L27" i="3" s="1"/>
  <c r="K26" i="3"/>
  <c r="H26" i="3"/>
  <c r="L26" i="3" s="1"/>
  <c r="F26" i="3"/>
  <c r="K25" i="3"/>
  <c r="J25" i="3"/>
  <c r="I25" i="3"/>
  <c r="G25" i="3"/>
  <c r="E25" i="3"/>
  <c r="D25" i="3"/>
  <c r="C25" i="3"/>
  <c r="B25" i="3"/>
  <c r="K24" i="3"/>
  <c r="H24" i="3"/>
  <c r="L24" i="3" s="1"/>
  <c r="D24" i="3"/>
  <c r="D23" i="3" s="1"/>
  <c r="K23" i="3"/>
  <c r="J23" i="3"/>
  <c r="I23" i="3"/>
  <c r="G23" i="3"/>
  <c r="F23" i="3"/>
  <c r="E23" i="3"/>
  <c r="C23" i="3"/>
  <c r="B23" i="3"/>
  <c r="K22" i="3"/>
  <c r="H22" i="3"/>
  <c r="L22" i="3" s="1"/>
  <c r="C22" i="3"/>
  <c r="C20" i="3" s="1"/>
  <c r="K21" i="3"/>
  <c r="D21" i="3"/>
  <c r="D20" i="3" s="1"/>
  <c r="J20" i="3"/>
  <c r="I20" i="3"/>
  <c r="K20" i="3" s="1"/>
  <c r="G20" i="3"/>
  <c r="F20" i="3"/>
  <c r="E20" i="3"/>
  <c r="B20" i="3"/>
  <c r="K19" i="3"/>
  <c r="H19" i="3"/>
  <c r="L19" i="3" s="1"/>
  <c r="C19" i="3"/>
  <c r="J18" i="3"/>
  <c r="I18" i="3"/>
  <c r="K18" i="3" s="1"/>
  <c r="G18" i="3"/>
  <c r="F18" i="3"/>
  <c r="E18" i="3"/>
  <c r="D18" i="3"/>
  <c r="C18" i="3"/>
  <c r="B18" i="3"/>
  <c r="K17" i="3"/>
  <c r="C17" i="3"/>
  <c r="H17" i="3" s="1"/>
  <c r="L17" i="3" s="1"/>
  <c r="I16" i="3"/>
  <c r="I14" i="3" s="1"/>
  <c r="K14" i="3" s="1"/>
  <c r="E16" i="3"/>
  <c r="E14" i="3" s="1"/>
  <c r="D16" i="3"/>
  <c r="H16" i="3" s="1"/>
  <c r="K15" i="3"/>
  <c r="H15" i="3"/>
  <c r="L15" i="3" s="1"/>
  <c r="E15" i="3"/>
  <c r="D15" i="3"/>
  <c r="C15" i="3"/>
  <c r="J14" i="3"/>
  <c r="G14" i="3"/>
  <c r="F14" i="3"/>
  <c r="C14" i="3"/>
  <c r="B14" i="3"/>
  <c r="K13" i="3"/>
  <c r="H13" i="3"/>
  <c r="L13" i="3" s="1"/>
  <c r="E13" i="3"/>
  <c r="E11" i="3" s="1"/>
  <c r="C13" i="3"/>
  <c r="K12" i="3"/>
  <c r="D12" i="3"/>
  <c r="D11" i="3" s="1"/>
  <c r="C12" i="3"/>
  <c r="H12" i="3" s="1"/>
  <c r="L12" i="3" s="1"/>
  <c r="J11" i="3"/>
  <c r="K11" i="3" s="1"/>
  <c r="I11" i="3"/>
  <c r="G11" i="3"/>
  <c r="F11" i="3"/>
  <c r="B11" i="3"/>
  <c r="K10" i="3"/>
  <c r="C10" i="3"/>
  <c r="C9" i="3" s="1"/>
  <c r="H9" i="3" s="1"/>
  <c r="J9" i="3"/>
  <c r="I9" i="3"/>
  <c r="K9" i="3" s="1"/>
  <c r="G9" i="3"/>
  <c r="F9" i="3"/>
  <c r="E9" i="3"/>
  <c r="D9" i="3"/>
  <c r="B9" i="3"/>
  <c r="H8" i="3"/>
  <c r="I8" i="3"/>
  <c r="K8" i="3" s="1"/>
  <c r="L8" i="3" s="1"/>
  <c r="K7" i="3"/>
  <c r="D7" i="3"/>
  <c r="H7" i="3" s="1"/>
  <c r="L7" i="3" s="1"/>
  <c r="K6" i="3"/>
  <c r="F6" i="3"/>
  <c r="H6" i="3" s="1"/>
  <c r="L6" i="3" s="1"/>
  <c r="E6" i="3"/>
  <c r="E4" i="3" s="1"/>
  <c r="K5" i="3"/>
  <c r="F5" i="3"/>
  <c r="H5" i="3" s="1"/>
  <c r="L5" i="3" s="1"/>
  <c r="J4" i="3"/>
  <c r="G4" i="3"/>
  <c r="G47" i="3" s="1"/>
  <c r="C4" i="3"/>
  <c r="B4" i="3"/>
  <c r="L9" i="3" l="1"/>
  <c r="H21" i="3"/>
  <c r="L21" i="3" s="1"/>
  <c r="K28" i="3"/>
  <c r="B28" i="3"/>
  <c r="B47" i="3" s="1"/>
  <c r="H10" i="3"/>
  <c r="L10" i="3" s="1"/>
  <c r="H34" i="3"/>
  <c r="H41" i="3"/>
  <c r="L41" i="3" s="1"/>
  <c r="H43" i="3"/>
  <c r="L43" i="3" s="1"/>
  <c r="D4" i="3"/>
  <c r="C11" i="3"/>
  <c r="C47" i="3" s="1"/>
  <c r="L45" i="3"/>
  <c r="H23" i="3"/>
  <c r="L23" i="3" s="1"/>
  <c r="F25" i="3"/>
  <c r="H25" i="3" s="1"/>
  <c r="L25" i="3" s="1"/>
  <c r="H32" i="3"/>
  <c r="L32" i="3" s="1"/>
  <c r="H35" i="3"/>
  <c r="L35" i="3" s="1"/>
  <c r="E28" i="3"/>
  <c r="E47" i="3" s="1"/>
  <c r="L40" i="3"/>
  <c r="H18" i="3"/>
  <c r="L18" i="3" s="1"/>
  <c r="D42" i="3"/>
  <c r="I28" i="3"/>
  <c r="K16" i="3"/>
  <c r="L16" i="3" s="1"/>
  <c r="I4" i="3"/>
  <c r="K31" i="3"/>
  <c r="L31" i="3" s="1"/>
  <c r="I36" i="3"/>
  <c r="H42" i="3"/>
  <c r="L42" i="3" s="1"/>
  <c r="D36" i="3"/>
  <c r="H36" i="3" s="1"/>
  <c r="J36" i="3"/>
  <c r="J47" i="3" s="1"/>
  <c r="K36" i="3"/>
  <c r="L34" i="3"/>
  <c r="H28" i="3"/>
  <c r="L28" i="3" s="1"/>
  <c r="H20" i="3"/>
  <c r="L20" i="3" s="1"/>
  <c r="D14" i="3"/>
  <c r="H14" i="3" s="1"/>
  <c r="L14" i="3" s="1"/>
  <c r="H11" i="3"/>
  <c r="L11" i="3" s="1"/>
  <c r="F4" i="3"/>
  <c r="H4" i="3"/>
  <c r="F47" i="3" l="1"/>
  <c r="I47" i="3"/>
  <c r="K47" i="3" s="1"/>
  <c r="D47" i="3"/>
  <c r="H47" i="3" s="1"/>
  <c r="L47" i="3" s="1"/>
  <c r="K4" i="3"/>
  <c r="L4" i="3" s="1"/>
  <c r="L36" i="3"/>
</calcChain>
</file>

<file path=xl/sharedStrings.xml><?xml version="1.0" encoding="utf-8"?>
<sst xmlns="http://schemas.openxmlformats.org/spreadsheetml/2006/main" count="136" uniqueCount="39">
  <si>
    <t>AÑO SIGA</t>
  </si>
  <si>
    <t>(Varios elementos)</t>
  </si>
  <si>
    <t>Cuenta de CÉDULA</t>
  </si>
  <si>
    <t>Etiquetas de columna</t>
  </si>
  <si>
    <t>Etiquetas de fila</t>
  </si>
  <si>
    <t>01 - enero</t>
  </si>
  <si>
    <t>02 - febrero</t>
  </si>
  <si>
    <t>03 - marzo</t>
  </si>
  <si>
    <t>04 - abril</t>
  </si>
  <si>
    <t>05 - mayo</t>
  </si>
  <si>
    <t>06 - junio</t>
  </si>
  <si>
    <t>Total general</t>
  </si>
  <si>
    <t xml:space="preserve">AMARILO_SAS </t>
  </si>
  <si>
    <t>CON NOVEDAD</t>
  </si>
  <si>
    <t>EN REVISIÓN</t>
  </si>
  <si>
    <t>FIRMADA</t>
  </si>
  <si>
    <t xml:space="preserve">AR_CONSTRUCCIONES </t>
  </si>
  <si>
    <t>AVENIDA_CONSTRUCCIONES_SAS</t>
  </si>
  <si>
    <t>CAJA_COLOMBIANA_DE_SUBSIDIO_FAMILIAR_COLSUBSIDIO</t>
  </si>
  <si>
    <t>CONSTRUCTORA_BOLIVAR</t>
  </si>
  <si>
    <t>CONSTRUCTORA_CAPITAL_BOGOTA_SAS</t>
  </si>
  <si>
    <t>CONSTRUCTORA_DEL_ESTADO_SAS</t>
  </si>
  <si>
    <t>CONSTRUCTORA_LAS_GALIAS_SAS</t>
  </si>
  <si>
    <t>POR TRAMITAR</t>
  </si>
  <si>
    <t>CUSEZAR_SA</t>
  </si>
  <si>
    <t>INGEURBE SAS</t>
  </si>
  <si>
    <t>MtD_CONSTRUCTORA_SAS</t>
  </si>
  <si>
    <t>CONTROL DE LEGALIDAD</t>
  </si>
  <si>
    <t>PRODESA</t>
  </si>
  <si>
    <t>SIENA DESARROLLOS INMOBILIARIOS</t>
  </si>
  <si>
    <t>(en blanco)</t>
  </si>
  <si>
    <t>EN PROYECCIÓN</t>
  </si>
  <si>
    <t>AMARILO_SAS</t>
  </si>
  <si>
    <t>AR_CONSTRUCCIONES</t>
  </si>
  <si>
    <t>Consolidado Renuncias y Pérdidas — Cuenta de CÉDULA</t>
  </si>
  <si>
    <t>RENUNCIA</t>
  </si>
  <si>
    <t>PÉRDIDA</t>
  </si>
  <si>
    <t>Total renuncias</t>
  </si>
  <si>
    <t>Total pérdidas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</si>
</sst>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;&quot;-&quot;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pivotButton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2" fillId="0" borderId="1" xfId="0" applyFont="1" applyBorder="1"/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/>
    </xf>
    <xf numFmtId="164" fontId="3" fillId="1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indent="1"/>
    </xf>
    <xf numFmtId="0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31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3" tint="0.74999237037263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59999389629810485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3" tint="0.749992370372631"/>
        </patternFill>
      </fill>
    </dxf>
    <dxf>
      <fill>
        <patternFill patternType="solid">
          <fgColor indexed="64"/>
          <bgColor rgb="FFF8D7DA"/>
        </patternFill>
      </fill>
    </dxf>
    <dxf>
      <fill>
        <patternFill patternType="solid">
          <fgColor indexed="64"/>
          <bgColor rgb="FFD6E4F0"/>
        </patternFill>
      </fill>
    </dxf>
    <dxf>
      <fill>
        <patternFill>
          <bgColor theme="3" tint="0.749992370372631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3" tint="0.749992370372631"/>
        </patternFill>
      </fill>
    </dxf>
    <dxf>
      <font>
        <b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dht-my.sharepoint.com/personal/maria_escobar_habitatbogota_gov_co/Documents/Control%20Juridico%20RCRH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dht-my.sharepoint.com/personal/maria_escobar_habitatbogota_gov_co/Documents/Control%20Juridico%20RCRH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7.760886574077" createdVersion="8" refreshedVersion="8" minRefreshableVersion="3" recordCount="218" xr:uid="{1270CF03-3127-47FB-B39D-E3A6E87D77BF}">
  <cacheSource type="worksheet">
    <worksheetSource ref="A1:U219" sheet="Renuncias" r:id="rId2"/>
  </cacheSource>
  <cacheFields count="21">
    <cacheField name="ESTADO TRÁMITE" numFmtId="0">
      <sharedItems count="5">
        <s v="FIRMADA"/>
        <s v="CON NOVEDAD"/>
        <s v="EN REVISIÓN"/>
        <s v="CONTROL DE LEGALIDAD"/>
        <s v="POR TRAMITAR"/>
      </sharedItems>
    </cacheField>
    <cacheField name="ABOGADO A CARGO" numFmtId="0">
      <sharedItems containsBlank="1"/>
    </cacheField>
    <cacheField name="OBSERVACIÓN" numFmtId="0">
      <sharedItems containsBlank="1"/>
    </cacheField>
    <cacheField name="CONSTRUCTORA" numFmtId="0">
      <sharedItems containsBlank="1" count="31">
        <s v="CUSEZAR_SA"/>
        <s v="MtD_CONSTRUCTORA_SAS"/>
        <s v="CONSTRUCTORA_LAS_GALIAS_SAS"/>
        <s v="CONSTRUCTORA_DEL_ESTADO_SAS"/>
        <s v="CONSTRUCTORA_CAPITAL_BOGOTA_SAS"/>
        <s v="CAJA_COLOMBIANA_DE_SUBSIDIO_FAMILIAR_COLSUBSIDIO"/>
        <s v="CONSTRUCTORA_BOLIVAR"/>
        <s v="GRUPO_SOLERIUM_SAS"/>
        <s v="CONSTRUCCIONES_CFC_&amp;_ASOCIADOS_SAS_BIC"/>
        <s v="AVENIDA_CONSTRUCCIONES_SAS"/>
        <s v="SIENA DESARROLLOS INMOBILIARIOS"/>
        <s v="AMARILO_SAS "/>
        <m/>
        <s v="URBANSA"/>
        <s v="COMPAÑÍA_NACIONAL_INMOBILIARIA_CNI_LTDA"/>
        <s v="OSPINAS_Y_CIA_SA"/>
        <s v="CONSTRUCCIONES_MARVAL_SAS"/>
        <s v="INGEURBE SAS"/>
        <s v="AR_CONSTRUCCIONES "/>
        <s v="PRODESA"/>
        <s v="CUSEZAR S.A." u="1"/>
        <s v="CONSTRUCCIONES CFC&amp; ASOCIADOS SAS BIC" u="1"/>
        <s v="SIENA DESARROLLOS INMOBILIARIOS " u="1"/>
        <s v="COMPAÑIA NACIONAL INMOBILIARIA CNI LTDA" u="1"/>
        <s v="M+D CONSTRUCTORA SAS" u="1"/>
        <s v="CONSTRUCTORA BOLIVAR S.A." u="1"/>
        <s v="OSPINAS Y CIA S.A." u="1"/>
        <s v="CONSTRUCTORA LAS GALIAS S.A.S" u="1"/>
        <s v="CUSEZAR S.A" u="1"/>
        <s v="AMARILO SAS" u="1"/>
        <s v="CONSTRUCCIONES MARVAL SAS" u="1"/>
      </sharedItems>
    </cacheField>
    <cacheField name="PROYECTO" numFmtId="0">
      <sharedItems containsBlank="1"/>
    </cacheField>
    <cacheField name="NOMBRE" numFmtId="0">
      <sharedItems/>
    </cacheField>
    <cacheField name="CÉDULA" numFmtId="1">
      <sharedItems containsSemiMixedTypes="0" containsString="0" containsNumber="1" containsInteger="1" minValue="4237072" maxValue="1233898580"/>
    </cacheField>
    <cacheField name="INMUEBLE" numFmtId="0">
      <sharedItems containsBlank="1"/>
    </cacheField>
    <cacheField name="ÍTEM RESOLUCIÓN" numFmtId="0">
      <sharedItems containsString="0" containsBlank="1" containsNumber="1" containsInteger="1" minValue="1" maxValue="99"/>
    </cacheField>
    <cacheField name="# RESOLUCIÓN" numFmtId="0">
      <sharedItems containsString="0" containsBlank="1" containsNumber="1" containsInteger="1" minValue="95" maxValue="1571"/>
    </cacheField>
    <cacheField name="FECHA RESOLUCIÓN" numFmtId="0">
      <sharedItems containsDate="1" containsString="0" containsBlank="1" containsMixedTypes="1" minDate="2024-08-23T00:00:00" maxDate="2026-11-29T00:00:00"/>
    </cacheField>
    <cacheField name="RADICADO SIGA ORIGEN" numFmtId="0">
      <sharedItems containsBlank="1"/>
    </cacheField>
    <cacheField name="FECHA SIGA" numFmtId="0">
      <sharedItems containsNonDate="0" containsDate="1" containsString="0" containsBlank="1" minDate="2025-01-27T00:00:00" maxDate="2026-06-13T00:00:00"/>
    </cacheField>
    <cacheField name="BORRADOR SIGA REVISIÓN" numFmtId="0">
      <sharedItems containsBlank="1"/>
    </cacheField>
    <cacheField name="FECHA SIGA REVISIÓN " numFmtId="0">
      <sharedItems containsDate="1" containsBlank="1" containsMixedTypes="1" minDate="2025-03-19T00:00:00" maxDate="2026-06-24T00:00:00"/>
    </cacheField>
    <cacheField name="RADICADO SIGA REVISIÓN" numFmtId="0">
      <sharedItems containsBlank="1"/>
    </cacheField>
    <cacheField name="FECHA SIGA REVISIÓN 2" numFmtId="0">
      <sharedItems containsNonDate="0" containsDate="1" containsString="0" containsBlank="1" minDate="2025-04-30T00:00:00" maxDate="2026-05-01T00:00:00"/>
    </cacheField>
    <cacheField name="ESTADO RESOLUCIÓN " numFmtId="0">
      <sharedItems containsBlank="1"/>
    </cacheField>
    <cacheField name="Campo19" caption="Campo19" numFmtId="0">
      <sharedItems containsBlank="1"/>
    </cacheField>
    <cacheField name="AÑO SIGA" numFmtId="0">
      <sharedItems containsMixedTypes="1" containsNumber="1" containsInteger="1" minValue="2025" maxValue="2026" count="3">
        <s v=""/>
        <n v="2025"/>
        <n v="2026"/>
      </sharedItems>
    </cacheField>
    <cacheField name="MES SIGA" numFmtId="0">
      <sharedItems count="13">
        <s v=""/>
        <s v="05 - mayo"/>
        <s v="04 - abril"/>
        <s v="02 - febrero"/>
        <s v="03 - marzo"/>
        <s v="01 - enero"/>
        <s v="06 - junio"/>
        <s v="07 - julio"/>
        <s v="09 - septiembre"/>
        <s v="08 - agosto"/>
        <s v="10 - octubre"/>
        <s v="11 - noviembre"/>
        <s v="12 - diciembr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7.764910648148" createdVersion="8" refreshedVersion="8" minRefreshableVersion="3" recordCount="51" xr:uid="{F39B7294-F88F-4A53-9681-EAAE104C7F35}">
  <cacheSource type="worksheet">
    <worksheetSource ref="A1:X52" sheet="Perdidas" r:id="rId2"/>
  </cacheSource>
  <cacheFields count="24">
    <cacheField name="ESTADO TRÁMITE" numFmtId="0">
      <sharedItems count="5">
        <s v="FIRMADA"/>
        <s v="CON NOVEDAD"/>
        <s v="EN REVISIÓN"/>
        <s v="POR TRAMITAR"/>
        <s v="EN PROYECCIÓN"/>
      </sharedItems>
    </cacheField>
    <cacheField name="ABOGADO A CARGO" numFmtId="0">
      <sharedItems/>
    </cacheField>
    <cacheField name="OBSERVACIÓN" numFmtId="0">
      <sharedItems containsBlank="1"/>
    </cacheField>
    <cacheField name="CONSTRUCTORA" numFmtId="0">
      <sharedItems containsBlank="1" count="9">
        <s v="CASACONCRETO_SAS"/>
        <s v="MtD_CONSTRUCTORA_SAS"/>
        <s v="CAJA_COLOMBIANA_DE_SUBSIDIO_FAMILIAR_COLSUBSIDIO"/>
        <s v="CUSEZAR_SA"/>
        <s v="INGEURBE SAS"/>
        <m/>
        <s v="AMARILO_SAS "/>
        <s v="M+D CONSTRUCTORA SAS" u="1"/>
        <s v="INGEURBE" u="1"/>
      </sharedItems>
    </cacheField>
    <cacheField name="PROYECTO" numFmtId="0">
      <sharedItems containsBlank="1"/>
    </cacheField>
    <cacheField name="NOMBRE" numFmtId="0">
      <sharedItems/>
    </cacheField>
    <cacheField name="CÉDULA" numFmtId="0">
      <sharedItems containsSemiMixedTypes="0" containsString="0" containsNumber="1" containsInteger="1" minValue="5097724" maxValue="1105784549"/>
    </cacheField>
    <cacheField name="INMUEBLE" numFmtId="0">
      <sharedItems containsBlank="1"/>
    </cacheField>
    <cacheField name="ÍTEM RESOLUCIÓN" numFmtId="0">
      <sharedItems containsString="0" containsBlank="1" containsNumber="1" containsInteger="1" minValue="2" maxValue="42"/>
    </cacheField>
    <cacheField name="# RESOLUCIÓN" numFmtId="0">
      <sharedItems containsString="0" containsBlank="1" containsNumber="1" containsInteger="1" minValue="177" maxValue="1571"/>
    </cacheField>
    <cacheField name="FECHA RESOLUCIÓN" numFmtId="0">
      <sharedItems containsNonDate="0" containsDate="1" containsString="0" containsBlank="1" minDate="2024-11-19T00:00:00" maxDate="2025-12-31T00:00:00"/>
    </cacheField>
    <cacheField name="RADICADO SIGA ORIGEN" numFmtId="0">
      <sharedItems/>
    </cacheField>
    <cacheField name="FECHA SIGA" numFmtId="14">
      <sharedItems containsSemiMixedTypes="0" containsNonDate="0" containsDate="1" containsString="0" minDate="2025-09-16T00:00:00" maxDate="2026-05-26T00:00:00"/>
    </cacheField>
    <cacheField name="SOLICITUD  PERDIDA" numFmtId="0">
      <sharedItems containsBlank="1"/>
    </cacheField>
    <cacheField name="FECHA DE RADICADO ENTRADA" numFmtId="0">
      <sharedItems containsDate="1" containsBlank="1" containsMixedTypes="1" minDate="2025-09-16T00:00:00" maxDate="2026-04-02T00:00:00"/>
    </cacheField>
    <cacheField name="RAD AVISO PERDIDA" numFmtId="0">
      <sharedItems containsBlank="1"/>
    </cacheField>
    <cacheField name="FECHA RAD AVISO PERDIDA" numFmtId="0">
      <sharedItems containsDate="1" containsBlank="1" containsMixedTypes="1" minDate="2025-10-03T00:00:00" maxDate="2026-04-16T00:00:00"/>
    </cacheField>
    <cacheField name="BORRADOR SIGA" numFmtId="0">
      <sharedItems containsBlank="1"/>
    </cacheField>
    <cacheField name="FECHA BORRADOR" numFmtId="0">
      <sharedItems containsNonDate="0" containsDate="1" containsString="0" containsBlank="1" minDate="2026-04-22T00:00:00" maxDate="2026-06-05T00:00:00"/>
    </cacheField>
    <cacheField name="RADICADO SIGA REVISIÓN" numFmtId="0">
      <sharedItems containsBlank="1"/>
    </cacheField>
    <cacheField name="FECHA RADICADO REVISIÓN" numFmtId="0">
      <sharedItems containsNonDate="0" containsDate="1" containsString="0" containsBlank="1" minDate="2025-12-01T00:00:00" maxDate="2025-12-02T00:00:00"/>
    </cacheField>
    <cacheField name="ESTADO RESOLUCIÓN " numFmtId="0">
      <sharedItems containsBlank="1"/>
    </cacheField>
    <cacheField name="AÑO SIGA" numFmtId="0">
      <sharedItems containsSemiMixedTypes="0" containsString="0" containsNumber="1" containsInteger="1" minValue="2025" maxValue="2026" count="2">
        <n v="2025"/>
        <n v="2026"/>
      </sharedItems>
    </cacheField>
    <cacheField name="MES SIGA" numFmtId="0">
      <sharedItems count="4">
        <s v="09 - septiembre"/>
        <s v="05 - mayo"/>
        <s v="04 - abril"/>
        <s v="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8">
  <r>
    <x v="0"/>
    <s v="DANIEL GARCIA"/>
    <m/>
    <x v="0"/>
    <m/>
    <s v="RUTH MARY ARRIETA SUAREZ"/>
    <n v="52488417"/>
    <s v="TORRE 13, APARTAMENTO 504, 39, 15- 35,3"/>
    <n v="1"/>
    <n v="757"/>
    <d v="2024-12-24T00:00:00"/>
    <m/>
    <m/>
    <m/>
    <m/>
    <m/>
    <m/>
    <s v="SE EXPIDIÓ RESOLUCIÒN DE RENUNCIA 137 DEL 13.03.2025"/>
    <m/>
    <x v="0"/>
    <x v="0"/>
  </r>
  <r>
    <x v="0"/>
    <s v="SARA AGUIRRE"/>
    <s v="RECOLECCIÓN DE VISTOS BUENOS"/>
    <x v="1"/>
    <s v="TORRES DE ALTAMIRA"/>
    <s v="LUIS HERNANDO CHAVARRO ROMERO "/>
    <n v="11379968"/>
    <s v="TORRE A_x000a_APARTAMENTO_x000a_1805_x000d_"/>
    <n v="14"/>
    <n v="615"/>
    <d v="2024-11-19T00:00:00"/>
    <s v="1-2025-3089"/>
    <m/>
    <s v="3-2025-2854"/>
    <d v="2025-03-19T00:00:00"/>
    <m/>
    <m/>
    <s v="SE EXPIDIÓ RESOLUCIÒN DE RENUNCIA 229 DEL 10.04.2025"/>
    <m/>
    <x v="0"/>
    <x v="0"/>
  </r>
  <r>
    <x v="0"/>
    <s v="SARA AGUIRRE"/>
    <s v="RES 208 DE 4 ABR2025"/>
    <x v="1"/>
    <s v="RESERVA DEL NOGAL "/>
    <s v="CARMEN CORREA BURGOS"/>
    <n v="23350753"/>
    <s v="TORRE A APARTAMENTO 310"/>
    <n v="22"/>
    <n v="722"/>
    <d v="2024-12-18T00:00:00"/>
    <s v="1-2025-3102"/>
    <m/>
    <s v="3-2025-2851"/>
    <m/>
    <m/>
    <m/>
    <s v="SE EXPIDIÓ RESOLUCIÒN DE RENUNCIA 208 DEL 04.04.2025"/>
    <m/>
    <x v="0"/>
    <x v="0"/>
  </r>
  <r>
    <x v="0"/>
    <s v="SARA AGUIRRE"/>
    <s v="CONTROL DE LEGALIDAD 3-2025-3071."/>
    <x v="1"/>
    <s v="RESERVA DEL NOGAL "/>
    <s v="MARINELLA AGUJA SERRANO"/>
    <n v="65791007"/>
    <s v="TORRE A APARTAMENTO 303"/>
    <n v="18"/>
    <n v="630"/>
    <d v="2024-11-20T00:00:00"/>
    <s v="1-2025-3103"/>
    <m/>
    <s v="3-2025-3071"/>
    <m/>
    <m/>
    <m/>
    <s v="SE EXPIDIÓ RESOLUCIÒN DE RENUNCIA 322 DEL 30.04.2025"/>
    <m/>
    <x v="0"/>
    <x v="0"/>
  </r>
  <r>
    <x v="0"/>
    <s v="LIESET REYES"/>
    <s v="SE PROYECTÓ RESOLUCIÓN DE RENUNCIA Y SE ENVÍA PARA VERIFICACIÓN A LÍDER JURÍDICO 12/05/2026"/>
    <x v="1"/>
    <s v="TORRES DE ALTAMIRA"/>
    <s v="LUISA MARCELA SANCHEZ CASTRO"/>
    <n v="1019003247"/>
    <s v="TORRE A_x000a_APARTAMENTO 1304"/>
    <n v="7"/>
    <n v="689"/>
    <d v="2024-12-06T00:00:00"/>
    <s v="1-2025-26384"/>
    <d v="2025-05-12T00:00:00"/>
    <s v="3-2025-5020"/>
    <m/>
    <m/>
    <m/>
    <s v="SE EXPIDIÓ RESOLUCIÒN DE RENUNCIA 486 DEL 13.06.2025"/>
    <m/>
    <x v="1"/>
    <x v="1"/>
  </r>
  <r>
    <x v="0"/>
    <s v="MARIA ESCOBAR"/>
    <m/>
    <x v="1"/>
    <s v="MIRADOR DEL VIRREY I"/>
    <s v="CAROLINA ZAPATA AGUDELO"/>
    <n v="53118454"/>
    <m/>
    <m/>
    <n v="630"/>
    <m/>
    <s v="1-2025-7893"/>
    <m/>
    <s v="3-2025-3071"/>
    <d v="2025-04-02T00:00:00"/>
    <m/>
    <m/>
    <s v="SE EXPIDIÓ RESOLUCIÒN DE RENUNCIA 322 DEL 30.04.2025"/>
    <m/>
    <x v="0"/>
    <x v="0"/>
  </r>
  <r>
    <x v="0"/>
    <s v="MARIA ESCOBAR"/>
    <s v="En revisión lider jurídico 09/05/2025"/>
    <x v="1"/>
    <s v="TORRES DE ALTAMIRA"/>
    <s v="MABEL YOLEIDY RAMOS DELGADO"/>
    <n v="1082159594"/>
    <s v="TORRE A_x000a_APTO 402"/>
    <n v="31"/>
    <n v="629"/>
    <d v="2024-11-20T00:00:00"/>
    <s v="1-2025-22735"/>
    <d v="2025-04-21T00:00:00"/>
    <s v="8-2025-4435"/>
    <d v="2025-05-09T00:00:00"/>
    <m/>
    <m/>
    <s v="SE EXPIDIÓ RESOLUCIÒN DE RENUNCIA 446 DEL 30.05.2025"/>
    <m/>
    <x v="1"/>
    <x v="2"/>
  </r>
  <r>
    <x v="0"/>
    <s v="SARA AGUIRRE"/>
    <s v="RES 122 DE 13 DE MAR2025"/>
    <x v="1"/>
    <s v="MIRADOR DEL VIRREY I"/>
    <s v="DIANA MARCELA VALENCIA BERMUDEZ"/>
    <n v="1032391872"/>
    <s v="TORRE C APARTAMENTO 502"/>
    <n v="1"/>
    <n v="707"/>
    <d v="2024-12-13T00:00:00"/>
    <s v="1-2025-4222"/>
    <m/>
    <m/>
    <m/>
    <m/>
    <m/>
    <s v="SE EXPIDIÓ RESOLUCIÒN DE RENUNCIA 122 DEL 13.03.2025"/>
    <m/>
    <x v="0"/>
    <x v="0"/>
  </r>
  <r>
    <x v="0"/>
    <s v="SARA AGUIRRE"/>
    <s v="CONTROL DE LEGALIDAD 3-2025-2954"/>
    <x v="1"/>
    <s v="TORRES DE ALTAMIRA"/>
    <s v="FLOR MARIA ENCISO ALBA"/>
    <n v="20654264"/>
    <s v="TORRE B APARTAMENTO 907"/>
    <n v="11"/>
    <n v="629"/>
    <d v="2024-11-20T00:00:00"/>
    <s v="1-2025-4941 "/>
    <m/>
    <s v="3-2025-2954"/>
    <m/>
    <m/>
    <m/>
    <s v="SE EXPIDIÓ RESOLUCIÒN DE RENUNCIA 226 DEL 10.04.2025"/>
    <m/>
    <x v="0"/>
    <x v="0"/>
  </r>
  <r>
    <x v="0"/>
    <s v="SARA AGUIRRE"/>
    <s v="CONTROL DE LEGALIDAD 3-2025-2954"/>
    <x v="1"/>
    <s v="TORRES DE ALTAMIRA"/>
    <s v="JOSE RAUL GARCÍA ENCISO"/>
    <n v="1192811653"/>
    <s v="TORRE B APARTAMENTO 1704"/>
    <n v="12"/>
    <n v="629"/>
    <d v="2024-11-20T00:00:00"/>
    <s v="1-2025-4940 "/>
    <m/>
    <s v="3-2025-2954"/>
    <m/>
    <m/>
    <m/>
    <s v="SE EXPIDIÓ RESOLUCIÒN DE RENUNCIA 226 DEL 10.04.2025"/>
    <m/>
    <x v="0"/>
    <x v="0"/>
  </r>
  <r>
    <x v="0"/>
    <s v="SARA AGUIRRE"/>
    <s v="RECOLECCIÓN DE VISTOS BUENOS"/>
    <x v="1"/>
    <s v="TORRES DE ALTAMIRA"/>
    <s v="YULLY STEFANIA RAMOS ENCISO"/>
    <n v="1030590392"/>
    <s v="TORRE B APARTAMENTO 1001"/>
    <n v="26"/>
    <n v="629"/>
    <d v="2024-11-20T00:00:00"/>
    <s v="1-2025-4938"/>
    <m/>
    <m/>
    <m/>
    <m/>
    <m/>
    <s v="SE EXPIDIÓ RESOLUCIÒN DE RENUNCIA 226 DEL 10.04.2025"/>
    <m/>
    <x v="0"/>
    <x v="0"/>
  </r>
  <r>
    <x v="0"/>
    <s v="SARA AGUIRRE"/>
    <s v="RECOLECCIÓN DE VISTOS BUENOS"/>
    <x v="1"/>
    <s v="MIRADOR DEL VIRREY II"/>
    <s v="OLGA YAMITH RIVERA FERNANDEZ"/>
    <n v="52738317"/>
    <s v="TORRE C APARTAMENTO 201"/>
    <n v="43"/>
    <n v="702"/>
    <d v="2024-12-13T00:00:00"/>
    <s v="1-2025-5092"/>
    <m/>
    <m/>
    <m/>
    <m/>
    <m/>
    <s v="SE EXPIDIÓ RESOLUCIÒN DE RENUNCIA 227 DEL 10.04.2025"/>
    <m/>
    <x v="0"/>
    <x v="0"/>
  </r>
  <r>
    <x v="0"/>
    <s v="MARIA ESCOBAR"/>
    <s v="3-2025-5218"/>
    <x v="2"/>
    <s v="CONJUNTO CERRADO TERRA CASTILLA"/>
    <s v="KAREN YULIETH OSORIO CANTOR"/>
    <n v="1030648901"/>
    <s v="TORRE 7_x000a_APTO 205"/>
    <n v="31"/>
    <n v="449"/>
    <d v="2024-08-28T00:00:00"/>
    <s v="1-2025-3815"/>
    <d v="2025-02-05T00:00:00"/>
    <s v="3-2025-5218 / 8-2025-5175"/>
    <d v="2025-05-28T00:00:00"/>
    <m/>
    <m/>
    <s v="SE EXPIDIÓ RESOLUCIÒN DE RENUNCIA 501 DEL 13.06.2025"/>
    <m/>
    <x v="1"/>
    <x v="3"/>
  </r>
  <r>
    <x v="0"/>
    <s v="DANIEL GARCIA"/>
    <s v="RECOLECCIÓN DE VISTOS BUENOS"/>
    <x v="1"/>
    <s v="SAN MIGUEL II"/>
    <s v="ANA CECILIA ARAS OSPINA"/>
    <n v="1112220668"/>
    <m/>
    <m/>
    <m/>
    <m/>
    <m/>
    <m/>
    <m/>
    <m/>
    <m/>
    <m/>
    <s v="SE EXPIDIÓ RESOLUCIÒN DE RENUNCIA 191 DEL 31.03.2025"/>
    <m/>
    <x v="0"/>
    <x v="0"/>
  </r>
  <r>
    <x v="0"/>
    <s v="DANIEL GARCIA"/>
    <s v="RECOLECCIÓN DE VISTOS BUENOS"/>
    <x v="1"/>
    <s v="RESERVA DEL NOGAL "/>
    <s v="MARIA DEL CARMEN PRETEL BUITRAGO"/>
    <n v="1023877136"/>
    <m/>
    <m/>
    <m/>
    <m/>
    <m/>
    <m/>
    <m/>
    <m/>
    <m/>
    <m/>
    <s v="SE EXPIDIÓ RESOLUCIÒN DE RENUNCIA 192 DEL 31.03.2025"/>
    <m/>
    <x v="0"/>
    <x v="0"/>
  </r>
  <r>
    <x v="0"/>
    <m/>
    <s v="RECOLECCIÓN DE VISTOS BUENOS"/>
    <x v="1"/>
    <s v="SAN MIGUEL II"/>
    <s v="OSCAR JOHAN RODRIGUEZ BOJACA"/>
    <n v="1000364343"/>
    <m/>
    <m/>
    <m/>
    <m/>
    <m/>
    <m/>
    <m/>
    <m/>
    <m/>
    <m/>
    <s v="SE EXPIDIÓ RESOLUCIÒN DE RENUNCIA 191 DEL 31.03.2025"/>
    <m/>
    <x v="0"/>
    <x v="0"/>
  </r>
  <r>
    <x v="0"/>
    <s v="SARA AGUIRRE"/>
    <s v="SE PROYECTÓ RESOLUCIÓN DE RENUNCIA Y SE ENVÍA PARA VERIFICACIÓN A LÍDER JURÍDICO 15/05/2025"/>
    <x v="1"/>
    <s v="TORRES DE ALTAMIRA"/>
    <s v="LILIANA ESTHER FLOREZ ARRIETA"/>
    <n v="1100684955"/>
    <s v="TORRE B_x000a_APARTAMENTO 705"/>
    <n v="20"/>
    <n v="808"/>
    <d v="2024-12-30T00:00:00"/>
    <s v=" 1-2025-26485"/>
    <d v="2025-05-12T00:00:00"/>
    <s v="3-2025-5017"/>
    <m/>
    <m/>
    <m/>
    <s v="SE EXPIDIÓ RESOLUCIÒN DE RENUNCIA 502 DEL 13.06.2025"/>
    <m/>
    <x v="1"/>
    <x v="1"/>
  </r>
  <r>
    <x v="0"/>
    <s v="MARIA ESCOBAR"/>
    <m/>
    <x v="0"/>
    <s v="CONJUNTO RESIDENCIAL LA ALEGRIA I-II-III DE LA MARLENE - PROPIEDAD HORIZONTAL"/>
    <s v="FANNY ROCIO CORDOBA"/>
    <n v="51941677"/>
    <s v="TORRE 21_x000a_APTO 103"/>
    <n v="55"/>
    <n v="723"/>
    <d v="2025-12-18T00:00:00"/>
    <s v="1-2025-21310"/>
    <d v="2025-04-09T00:00:00"/>
    <s v="3-2025-5216 / 8-2025-5175"/>
    <d v="2025-05-28T00:00:00"/>
    <m/>
    <m/>
    <s v="SE EXPIDIÓ RESOLUCIÒN DE RENUNCIA 500 DEL 13.06.2025"/>
    <m/>
    <x v="1"/>
    <x v="2"/>
  </r>
  <r>
    <x v="0"/>
    <s v="SARA AGUIRRE"/>
    <s v="SE PROYECTÓ RESOLUCIÓN DE RENUNCIA Y SE ENVÍA PARA VERIFICACIÓN A LÍDER JURÍDICO 11/04/2025 - 11/05/2025"/>
    <x v="1"/>
    <s v="TORRES DE ALTAMIRA"/>
    <s v="CARLOS ARMANDO GARZON TORRES"/>
    <n v="79603489"/>
    <s v="TORRE B APTO 2208"/>
    <n v="21"/>
    <n v="813"/>
    <d v="2024-12-30T00:00:00"/>
    <s v="1-2025-18108   "/>
    <d v="2025-04-02T00:00:00"/>
    <s v="3-2025-5012"/>
    <m/>
    <m/>
    <m/>
    <s v="SE EXPIDIÓ RESOLUCIÒN DE RENUNCIA 488 DEL 13.06.2025"/>
    <m/>
    <x v="1"/>
    <x v="2"/>
  </r>
  <r>
    <x v="0"/>
    <s v="SARA AGUIRRE"/>
    <s v="SE PROYECTÓ RESOLUCIÓN DE RENUNCIA Y SE ENVÍA PARA VERIFICACIÓN A LÍDER JURÍDICO 09/05/2025"/>
    <x v="2"/>
    <s v="CONJUNTO CERRADO RONDA DE VERANO"/>
    <s v="KAREN DAYANNA OSTOS OSORIO"/>
    <n v="1022340662"/>
    <s v="TORRE 1 APARTAMENTO 1604"/>
    <n v="30"/>
    <n v="177"/>
    <d v="2025-03-21T00:00:00"/>
    <s v="1-2025-25835"/>
    <d v="2025-05-07T00:00:00"/>
    <s v="3-2025-5013"/>
    <m/>
    <m/>
    <m/>
    <s v="SE EXPIDIÓ RESOLUCIÒN DE RENUNCIA 513 DEL 13.06.2025"/>
    <m/>
    <x v="1"/>
    <x v="1"/>
  </r>
  <r>
    <x v="0"/>
    <s v="LIESET REYES"/>
    <s v="SE PROYECTÓ RESOLUCIÓN DE RENUNCIA Y SE ENVÍA PARA VERIFICACIÓN A LÍDER JURÍDICO 12/05/2025"/>
    <x v="3"/>
    <s v="EDIFICIO SANTA INES RESERVADO VIS"/>
    <s v="MARTHA LUCÍA CABRERA BECERRA"/>
    <n v="1012365699"/>
    <s v="TORRE A_x000a_APARTAMENTO 105_x000a_"/>
    <n v="20"/>
    <n v="207"/>
    <d v="2025-04-04T00:00:00"/>
    <s v="1-2025-23909"/>
    <d v="2025-04-28T00:00:00"/>
    <s v="3-2025-5011"/>
    <m/>
    <m/>
    <m/>
    <s v="SE EXPIDIÓ RESOLUCIÒN DE RENUNCIA 512 DEL 13.06.2025"/>
    <m/>
    <x v="1"/>
    <x v="2"/>
  </r>
  <r>
    <x v="0"/>
    <s v="SARA AGUIRRE"/>
    <s v="SE PROYECTÓ RESOLUCIÓN DE RENUNCIA Y SE ENVÍA PARA VERIFICACIÓN A LÍDER JURÍDICO 23/05/2025 // PENDIENTE AJUSTAR RESPONSABLES EN EL FORMATO "/>
    <x v="1"/>
    <s v="TORRES DE ALTAMIRA"/>
    <s v="EDWARD FERNEY PINEDA SUAREZ"/>
    <n v="1075675566"/>
    <s v="TORRE A_x000a_APARTAMENTO_x000a_1202"/>
    <n v="6"/>
    <n v="808"/>
    <d v="2024-12-30T00:00:00"/>
    <s v="1-2025-29323   "/>
    <d v="2025-05-23T00:00:00"/>
    <s v="8-2025-5601"/>
    <m/>
    <m/>
    <m/>
    <s v="SE EXPIDIÓ RESOLUCIÒN DE RENUNCIA 570 DEL 02.07.2025"/>
    <m/>
    <x v="1"/>
    <x v="1"/>
  </r>
  <r>
    <x v="0"/>
    <s v="MARIA ESCOBAR"/>
    <m/>
    <x v="0"/>
    <s v="CONJUNTO RESIDENCIAL LA ALEGRIA I-II-III DE LA MARLENE - PROPIEDAD HORIZONTAL"/>
    <s v="WILLIAM HERNANDO TIMOTE ALFONSO"/>
    <n v="1030544251"/>
    <s v="APT-023-0304"/>
    <n v="13"/>
    <n v="591"/>
    <d v="2024-10-31T00:00:00"/>
    <s v="1-2025-11448  "/>
    <d v="2025-03-18T00:00:00"/>
    <s v="3-2025-5217"/>
    <d v="2025-05-28T00:00:00"/>
    <m/>
    <m/>
    <s v="SE EXPIDE RESOLUCIÓN DE RENUNCIA 536 DEL 24.06.2025"/>
    <m/>
    <x v="1"/>
    <x v="4"/>
  </r>
  <r>
    <x v="0"/>
    <s v="SARA AGUIRRE"/>
    <s v="SE PROYECTÓ RESOLUCIÓN DE RENUNCIA Y SE ENVÍA PARA VERIFICACIÓN A LÍDER JURÍDICO 23/04/2025"/>
    <x v="1"/>
    <s v="TORRES DE ALTAMIRA"/>
    <s v="MARIA FERNANDA RIVERO AGUILERA"/>
    <n v="1000163315"/>
    <s v="TORRE B APTO 2101"/>
    <n v="55"/>
    <n v="702"/>
    <d v="2024-12-13T00:00:00"/>
    <s v="1-2025-22857   "/>
    <d v="2025-04-22T00:00:00"/>
    <s v="3-2025-5014"/>
    <m/>
    <m/>
    <m/>
    <s v="SE EXPIDE RESOLUCIÓN DE RENUNCIA 537 DEL 24.06.2025"/>
    <m/>
    <x v="1"/>
    <x v="2"/>
  </r>
  <r>
    <x v="0"/>
    <s v="SARA AGUIRRE"/>
    <s v="SE PROYECTÓ RESOLUCIÓN DE RENUNCIA Y SE ENVÍA PARA VERIFICACIÓN A LÍDER JURÍDICO 19/05/2025"/>
    <x v="1"/>
    <s v="TORRES DE ALTAMIRA"/>
    <s v="MARIA NELLY RODRÍGUEZ "/>
    <n v="39715492"/>
    <s v="TORRE A_x000a_APARTAMENTO 905"/>
    <n v="16"/>
    <n v="615"/>
    <d v="2024-11-19T00:00:00"/>
    <s v="1-2025-26483 "/>
    <d v="2025-05-12T00:00:00"/>
    <s v="3-2025-6504"/>
    <m/>
    <m/>
    <m/>
    <s v="SE EXPIDE RESOLUCIÓN DE RENUNCIA 700 DEL 31.07.2025"/>
    <m/>
    <x v="1"/>
    <x v="1"/>
  </r>
  <r>
    <x v="0"/>
    <s v="SARA AGUIRRE"/>
    <s v="SE PROYECTÓ RESOLUCIÓN DE RENUNCIA Y SE ENVÍA PARA VERIFICACIÓN A LÍDER JURÍDICO 22/05/2026"/>
    <x v="1"/>
    <s v="TORRES DE ALTAMIRA"/>
    <s v="JORGE RODRIGUEZ BELTRAN"/>
    <n v="80144364"/>
    <s v="TORRE B_x000a_APARTAMENTO 2105 "/>
    <n v="4"/>
    <n v="702"/>
    <d v="2024-12-13T00:00:00"/>
    <s v=" 1-2025-28881 "/>
    <d v="2025-05-21T00:00:00"/>
    <s v="3-2025-6503"/>
    <m/>
    <m/>
    <m/>
    <s v="SE EXPIDE RESOLUCIÓN DE RENUNCIA 722 DEL 31.07.2025"/>
    <m/>
    <x v="1"/>
    <x v="1"/>
  </r>
  <r>
    <x v="0"/>
    <s v="SARA AGUIRRE"/>
    <s v="SE PROYECTÓ RESOLUCIÓN DE RENUNCIA Y SE ENVÍA PARA VERIFICACIÓN A LÍDER JURÍDICO 23/05/2025 // PENDIENTE AJUSTAR RESPONSABLES EN EL FORMATO "/>
    <x v="1"/>
    <s v="TORRES DE ALTAMIRA"/>
    <s v="SANDRA PATRICIA ACOSTA PARDO "/>
    <n v="1032482885"/>
    <s v="TORRE B_x000a_APARTAMENTO 605"/>
    <n v="27"/>
    <n v="629"/>
    <d v="2024-11-20T00:00:00"/>
    <s v="1-2025-29162"/>
    <d v="2025-05-22T00:00:00"/>
    <s v="3-2025-6508"/>
    <m/>
    <m/>
    <m/>
    <s v="SE EXPIDE RESOLUCIÓN DE RENUNCIA 723 DEL 31.07.2025"/>
    <m/>
    <x v="1"/>
    <x v="1"/>
  </r>
  <r>
    <x v="0"/>
    <s v="SARA AGUIRRE"/>
    <s v="radicado 22,05,2025// pendiente numero siga para expedir la resolución // se solicita radicación a través del correo ventanilla correspondencia."/>
    <x v="1"/>
    <s v="TORRES DE ALTAMIRA"/>
    <s v="INGRID MILENA RODRIGUEZ MONDRAGON"/>
    <n v="1031166516"/>
    <s v="TORRE B_x000a_APARTAMENTO_x000a_1108 "/>
    <n v="53"/>
    <n v="814"/>
    <n v="45656"/>
    <s v="1-2025-29171"/>
    <d v="2025-05-22T00:00:00"/>
    <s v="3-2025-6223"/>
    <d v="2025-07-01T00:00:00"/>
    <m/>
    <m/>
    <s v="SE EXPIDE RESOLUCIÓN DE RENUNCIA 586 DEL 10.07.2025"/>
    <m/>
    <x v="1"/>
    <x v="1"/>
  </r>
  <r>
    <x v="0"/>
    <s v="SARA AGUIRRE"/>
    <s v="SE PROYECTÓ RESOLUCIÓN DE RENUNCIA Y SE ENVÍA PARA VERIFICACIÓN A LÍDER JURÍDICO 22/05/2025"/>
    <x v="1"/>
    <s v="TORRES DE ALTAMIRA"/>
    <s v="MIGUEL ANGEL GONZALEZ MANRIQUE"/>
    <n v="1032457616"/>
    <s v="TORRE A_x000a_APARTAMENTO_x000a_1204"/>
    <n v="25"/>
    <n v="629"/>
    <d v="2024-11-20T00:00:00"/>
    <s v="1-2025-28889"/>
    <d v="2025-05-21T00:00:00"/>
    <s v="3-2025-6408"/>
    <m/>
    <m/>
    <m/>
    <s v="SE EXPIDE RESOLUCIÓN DE RENUNCIA 719 DEL 31.07.2025"/>
    <m/>
    <x v="1"/>
    <x v="1"/>
  </r>
  <r>
    <x v="0"/>
    <s v="SARA AGUIRRE"/>
    <s v="CONTROL DE LEGALIDAD 3-2025-3071."/>
    <x v="1"/>
    <s v="TORRES DE ALTAMIRA"/>
    <s v="NERLIS MONTABOL ROMERO"/>
    <n v="1045492507"/>
    <s v="TORRE B APARTAMENTO 507"/>
    <n v="21"/>
    <n v="814"/>
    <d v="2024-12-30T00:00:00"/>
    <s v="1-2025-1344"/>
    <m/>
    <s v="3-2025-6501"/>
    <m/>
    <m/>
    <m/>
    <s v="SE EXPIDE RESOLUCIÓN DE RENUNCIA 718 DEL 31.07.2025"/>
    <m/>
    <x v="0"/>
    <x v="0"/>
  </r>
  <r>
    <x v="0"/>
    <s v="SARA AGUIRRE"/>
    <s v="SE PROYECTÓ RESOLUCIÓN DE RENUNCIA Y SE ENVÍA PARA VERIFICACIÓN A LÍDER JURÍDICO 22/05/2025"/>
    <x v="1"/>
    <s v="MIRADOR DEL VIRREY II"/>
    <s v="ABNER URIEL STEVENSON"/>
    <n v="1026303250"/>
    <s v="TORRE A_x000a_APARTAMENTO 401"/>
    <n v="19"/>
    <n v="630"/>
    <d v="2024-11-20T00:00:00"/>
    <s v="1-2025-4347"/>
    <m/>
    <s v="3-2025-6509"/>
    <m/>
    <m/>
    <m/>
    <s v="SE EXPIDE RESOLUCIÓN DE RENUNCIA 721 DEL 31.07.2025"/>
    <m/>
    <x v="0"/>
    <x v="0"/>
  </r>
  <r>
    <x v="0"/>
    <s v="SARA AGUIRRE"/>
    <s v="SE PROYECTÓ RESOLUCIÓN DE RENUNCIA Y SE ENVÍA PARA VERIFICACIÓN A LÍDER JURÍDICO 22/05/2025"/>
    <x v="1"/>
    <s v="RESERVA DEL NOGAL "/>
    <s v="ANA AGRIPINA CASTILLO DIAZ"/>
    <n v="52388127"/>
    <s v="TORRE A_x000a_APTO 2014"/>
    <n v="26"/>
    <n v="808"/>
    <d v="2024-12-30T00:00:00"/>
    <s v="1-2025-21104"/>
    <d v="2025-04-08T00:00:00"/>
    <s v="3-2025-6507"/>
    <m/>
    <m/>
    <m/>
    <s v="SE EXPIDE RESOLUCIÓN DE RENUNCIA 671 DEL 23.07.2025"/>
    <m/>
    <x v="1"/>
    <x v="2"/>
  </r>
  <r>
    <x v="0"/>
    <s v="SARA AGUIRRE"/>
    <s v="SE PROYECTA RESOLUCIÓN Y SE REMITE A REVISIÓN DEL LÍDER JURÍDICO EL 24.06.2025"/>
    <x v="1"/>
    <s v="TORRES DE ALTAMIRA"/>
    <s v="LINA MARÍA PINTO PÉREZ "/>
    <n v="1014255573"/>
    <s v="TORRE B_x000a_APARTAMENTO_x000a_1908"/>
    <n v="14"/>
    <n v="613"/>
    <d v="2024-11-19T00:00:00"/>
    <s v="1-2025-3096"/>
    <d v="2025-01-30T00:00:00"/>
    <s v="3-2025-6007"/>
    <m/>
    <m/>
    <m/>
    <s v="SE EXPIDE RESOLUCIÓN DE RENUNCIA 645 DEL 17.07.2025"/>
    <m/>
    <x v="1"/>
    <x v="5"/>
  </r>
  <r>
    <x v="0"/>
    <s v="MARIA ESCOBAR"/>
    <s v="SE REMITE PARA REVISIÓN 03/07/2025"/>
    <x v="4"/>
    <s v="URBANIA BIO"/>
    <s v="JACQUELINE FORERO HERRERA"/>
    <n v="52087724"/>
    <s v="TORRE 9 APARTAMENTO 271"/>
    <n v="40"/>
    <n v="814"/>
    <d v="2024-12-30T00:00:00"/>
    <s v="1-2025-30970"/>
    <d v="2025-06-05T00:00:00"/>
    <s v="3-2025-6387"/>
    <d v="2025-07-03T00:00:00"/>
    <m/>
    <m/>
    <s v="SE EXPIDE RESOLUCIÓN DE RENUNCIA 716 DEL 31.07.2025"/>
    <m/>
    <x v="1"/>
    <x v="6"/>
  </r>
  <r>
    <x v="0"/>
    <s v="MARIA ESCOBAR"/>
    <s v="SE REMITE PARA REVISIÓN 03/07/2025"/>
    <x v="1"/>
    <s v="TORRES DE ALTAMIRA"/>
    <s v="JOSE DAVID PEDROZO BENAVIDES"/>
    <n v="1063487160"/>
    <s v="TORRE B_x000a_APARTAMENTO 104"/>
    <n v="2"/>
    <n v="774"/>
    <d v="2024-12-27T00:00:00"/>
    <s v="1-2025-34157"/>
    <d v="2025-06-24T00:00:00"/>
    <s v="3-2025-6385"/>
    <d v="2025-07-03T00:00:00"/>
    <m/>
    <m/>
    <s v="SE EXPIDE RESOLUCIÓN DE RENUNCIA 724 DEL 31.07.2025"/>
    <m/>
    <x v="1"/>
    <x v="6"/>
  </r>
  <r>
    <x v="0"/>
    <s v="MARIA ESCOBAR"/>
    <s v="SE REMITE PARA REVISIÓN 03/07/2025"/>
    <x v="1"/>
    <s v="TORRES DE ALTAMIRA"/>
    <s v="KELLY JOHANNA CONTRERAS RINCON"/>
    <n v="1012399689"/>
    <s v="TORRE B_x000a_APARTAMENTO 1604"/>
    <n v="20"/>
    <n v="813"/>
    <d v="2024-12-30T00:00:00"/>
    <s v="1-2025-34672"/>
    <d v="2025-06-27T00:00:00"/>
    <s v="3-2025-6386"/>
    <d v="2025-07-03T00:00:00"/>
    <m/>
    <m/>
    <s v="SE EXPIDE RESOLUCIÓN DE RENUNCIA 717 DEL 31.07.2025"/>
    <m/>
    <x v="1"/>
    <x v="6"/>
  </r>
  <r>
    <x v="0"/>
    <s v="SARA AGUIRRE"/>
    <s v="SE REMITEA LIDER JURÍDICO PARA REVISIÓN 8.07.2025"/>
    <x v="1"/>
    <s v="TORRES DE ALTAMIRA"/>
    <s v="LAYIS YULIZA MIRANDA SUAREZ"/>
    <n v="1001947004"/>
    <s v="TORRE B_x000a_APARTAMENTO 1006 "/>
    <n v="19"/>
    <n v="813"/>
    <d v="2024-12-30T00:00:00"/>
    <s v="1-2025-36111 / 1-2025-36116"/>
    <d v="2025-07-07T00:00:00"/>
    <s v="3-2025-6502 "/>
    <m/>
    <m/>
    <m/>
    <s v="SE EXPIDE RESOLUCIÓN DE RENUNCIA 720 DEL 31.07.2025"/>
    <m/>
    <x v="1"/>
    <x v="7"/>
  </r>
  <r>
    <x v="0"/>
    <s v="SARA AGUIRRE"/>
    <s v="SE REMITEA LIDER JURÍDICO PARA REVISIÓN 8.07.2025"/>
    <x v="1"/>
    <s v="TORRES DE ALTAMIRA"/>
    <s v="MAUREN ALEXANDRA TINJACA LOPEZ"/>
    <n v="1023020659"/>
    <s v="TORRE B_x000a_APARTAMENTO_x000a_1406"/>
    <n v="9"/>
    <n v="702"/>
    <d v="2024-12-13T00:00:00"/>
    <s v="1-2025-36118"/>
    <d v="2025-07-07T00:00:00"/>
    <s v="3-2025-6505"/>
    <m/>
    <m/>
    <m/>
    <s v="SE EXPIDE RESOLUCIÓN DE RENUNCIA 678 DEL 25.07.2025"/>
    <m/>
    <x v="1"/>
    <x v="7"/>
  </r>
  <r>
    <x v="0"/>
    <s v="SARA AGUIRRE"/>
    <s v="SE REMITEA LIDER JURÍDICO PARA REVISIÓN 8.07.2025"/>
    <x v="1"/>
    <s v="TORRES DE ALTAMIRA"/>
    <s v="KATHERINE JULIETH CONTRERAS RINCON"/>
    <n v="1032467932"/>
    <s v="TORRE В_x000a_APARTAMENTO 1401"/>
    <n v="10"/>
    <n v="702"/>
    <d v="2024-12-13T00:00:00"/>
    <s v=" 1-2025-34671  "/>
    <d v="2025-06-27T00:00:00"/>
    <s v="3-2025-6505"/>
    <m/>
    <m/>
    <m/>
    <s v="SE EXPIDE RESOLUCIÓN DE RENUNCIA 678 DEL 25.07.2025"/>
    <m/>
    <x v="1"/>
    <x v="6"/>
  </r>
  <r>
    <x v="0"/>
    <s v="SARA AGUIRRE"/>
    <s v="SE REMITEA LIDER JURÍDICO PARA REVISIÓN 16.07.2025"/>
    <x v="5"/>
    <s v="VILLA FIORITA TORRE C"/>
    <s v="DAYRA XIMENA CAÑON CAÑON"/>
    <n v="1069129239"/>
    <s v="APTO TB 1007"/>
    <n v="28"/>
    <n v="696"/>
    <d v="2024-12-10T00:00:00"/>
    <s v="1-2025-36574"/>
    <d v="2025-07-09T00:00:00"/>
    <m/>
    <m/>
    <m/>
    <m/>
    <s v="SE EXPIDIÓ RESOLUCIÓN DE RENUNCIA 738 DEL 01.08.2025"/>
    <m/>
    <x v="1"/>
    <x v="7"/>
  </r>
  <r>
    <x v="0"/>
    <s v="SARA AGUIRRE"/>
    <s v="SE REMITE A LIDER JURÍDICO PARA REVISIÓN 22.07.2025 - 8-2025-7197"/>
    <x v="0"/>
    <s v="CONJUNTO RESIDENCIAL LA ALEGRIA I-II-III DE LA MARLENE - PROPIEDAD HORIZONTAL"/>
    <s v="CARMEN ELISA SISA ALFONSO"/>
    <n v="1032370193"/>
    <s v="TORRE 23 APARTAMENTO 401"/>
    <n v="31"/>
    <n v="451"/>
    <d v="2025-05-30T00:00:00"/>
    <s v="1-2025-36721"/>
    <d v="2025-07-09T00:00:00"/>
    <s v="8-2025-7197"/>
    <d v="2025-07-22T00:00:00"/>
    <m/>
    <m/>
    <s v="SE EXPIDIÓ RESOLUCIÓN DE RENUNCIA 739 DEL 01.08.2025"/>
    <m/>
    <x v="1"/>
    <x v="7"/>
  </r>
  <r>
    <x v="0"/>
    <s v="SARA AGUIRRE"/>
    <s v="SE REMITE A LÍDER JURÍDICO PARA REVISIÓN EL 30.07.2025 CON RADICADO 8-2025-7568"/>
    <x v="1"/>
    <s v="TORRES DE ALTAMIRA"/>
    <s v="OLGA LUCIA GALINDO BORDA"/>
    <n v="1030636029"/>
    <s v="Torre B Apartamento 701"/>
    <n v="44"/>
    <n v="702"/>
    <d v="2024-12-13T00:00:00"/>
    <s v="1-2025-36111"/>
    <d v="2025-07-07T00:00:00"/>
    <s v=" 8-2025-7568"/>
    <d v="2025-07-30T00:00:00"/>
    <m/>
    <m/>
    <s v="SE EXPIDE RESOLUCIÓN 871 DEL 29.08.2025"/>
    <m/>
    <x v="1"/>
    <x v="7"/>
  </r>
  <r>
    <x v="0"/>
    <s v="SARA AGUIRRE"/>
    <m/>
    <x v="0"/>
    <s v="CONJUNTO RESIDENCIAL LA ALEGRIA I-II-III DE LA MARLENE - PROPIEDAD HORIZONTAL"/>
    <s v="GLORIA CECILIA MACIAS QUESADA"/>
    <n v="55158882"/>
    <s v="Torre 5 Apartamento 304"/>
    <n v="9"/>
    <n v="549"/>
    <d v="2025-06-24T00:00:00"/>
    <m/>
    <m/>
    <m/>
    <m/>
    <m/>
    <m/>
    <s v="SE EXPIDE RESOLUCIÓN 857 DEL 29.08.2025"/>
    <m/>
    <x v="0"/>
    <x v="0"/>
  </r>
  <r>
    <x v="0"/>
    <s v="SARA AGUIRRE"/>
    <s v="SE PROYECTÓ RESOLUCIÓN DE RENUNCIA Y SE ENVÍA PARA VERIFICACIÓN A LÍDER JURÍDICO 15/05/2025"/>
    <x v="2"/>
    <s v="CONJUNTO CERRADO RONDA DE VERANO"/>
    <s v="DAYANA JULIETH SALCEDO SAMUDIO"/>
    <n v="1000722606"/>
    <s v="TORRE 1_x000a_APARTAMENTO 0703"/>
    <n v="62"/>
    <n v="249"/>
    <d v="2025-04-11T00:00:00"/>
    <s v="1-2025-27266  "/>
    <d v="2025-05-14T00:00:00"/>
    <s v="8-2025-6661"/>
    <m/>
    <m/>
    <m/>
    <s v="Expedición del Acto Administrativo 795 de 20 de agosto de 2025."/>
    <m/>
    <x v="1"/>
    <x v="1"/>
  </r>
  <r>
    <x v="0"/>
    <s v="LIESET REYES"/>
    <m/>
    <x v="2"/>
    <s v="CONJUNTO CERRADO TERRA CASTILLA"/>
    <s v="NISSI YIRETH OSPINA GARCÍA"/>
    <n v="1000686492"/>
    <s v="TORRE 1_x000a_APARTAMENTO 0607_x000a_"/>
    <n v="46"/>
    <n v="449"/>
    <d v="2024-08-28T00:00:00"/>
    <s v="correo"/>
    <d v="2025-04-08T00:00:00"/>
    <s v="8-2025-7768"/>
    <m/>
    <m/>
    <m/>
    <s v="Expedición del Acto Administrativo 791 del 20 de agosto de 2025."/>
    <m/>
    <x v="1"/>
    <x v="2"/>
  </r>
  <r>
    <x v="0"/>
    <s v="LIESET REYES"/>
    <s v="SE PROYECTA RESOLUCIÓN Y SE REMITE A REVISIÓN "/>
    <x v="2"/>
    <s v="CONJUNTO CERRADO TERRA CASTILLA"/>
    <s v="ANGIE TATIANA SABOGAL VILLALOBOS"/>
    <n v="1010235383"/>
    <s v="TORRE 6_x000a_APARTAMENTO 0902_x000a__x000a_"/>
    <n v="35"/>
    <n v="486"/>
    <d v="2024-09-18T00:00:00"/>
    <s v="correo"/>
    <m/>
    <s v="8-2025-7518"/>
    <m/>
    <m/>
    <m/>
    <s v="Expedición del Acto Administrativo 856 del 29 de agosto."/>
    <m/>
    <x v="0"/>
    <x v="0"/>
  </r>
  <r>
    <x v="0"/>
    <s v="LIESET REYES"/>
    <s v="ENVIADO POR CORREO 28.05.2025"/>
    <x v="2"/>
    <s v="CONJUNTO CERRADO SABANTTI"/>
    <s v="Diego Sebastián Muñoz Guerrero"/>
    <n v="1054094836"/>
    <s v="TORRE 1_x000a_APARTAMENTO 1508_x000a_"/>
    <n v="14"/>
    <n v="449"/>
    <d v="2024-08-28T00:00:00"/>
    <m/>
    <m/>
    <s v="3-2025-11830"/>
    <d v="2025-11-26T00:00:00"/>
    <s v="3-2025-11830"/>
    <m/>
    <s v="Expedición del Acto Administrativo 1487 de 19 de diciembre de 2025."/>
    <m/>
    <x v="0"/>
    <x v="0"/>
  </r>
  <r>
    <x v="0"/>
    <s v="LIESET REYES"/>
    <s v="SE PROYECTA RESOLUCIÓN Y SE REMITE A REVISIÓN "/>
    <x v="2"/>
    <s v="CONJUNTO CERRADO TERRA CASTILLA"/>
    <s v=" ANGIE LORENA CELIS ALARCÓN"/>
    <n v="1022443415"/>
    <s v="TORRE 2_x000a_APARTAMENTO 2001_x000a_"/>
    <n v="30"/>
    <n v="125"/>
    <d v="2025-03-13T00:00:00"/>
    <m/>
    <m/>
    <s v="8-2025-7635"/>
    <m/>
    <m/>
    <m/>
    <s v="Expedición del Acto Administrativo 872 de 29 de agosto de 2025"/>
    <m/>
    <x v="0"/>
    <x v="0"/>
  </r>
  <r>
    <x v="0"/>
    <s v="LIESET REYES"/>
    <s v="SE PROYECTA RESOLUCIÓN Y SE REMITE A REVISIÓN "/>
    <x v="2"/>
    <s v="CONJUNTO CERRADO SABANTTI"/>
    <s v="MISAEL ESTEBAN LINARES GARZON"/>
    <n v="1023943099"/>
    <s v="TORRE 3_x000a_APARTAMENTO 0603_x000a_"/>
    <n v="19"/>
    <n v="97"/>
    <d v="2025-02-28T00:00:00"/>
    <m/>
    <m/>
    <s v="8-2025-7443"/>
    <m/>
    <m/>
    <m/>
    <s v="Expedición del Acto Administrativo 790 20 de agosto de 2025."/>
    <m/>
    <x v="0"/>
    <x v="0"/>
  </r>
  <r>
    <x v="0"/>
    <s v="LIESET REYES"/>
    <s v="8-2025-9118 borrador"/>
    <x v="2"/>
    <s v="CONJUNTO CERRADO TERRA CASTILLA"/>
    <s v="JUAN SEBASTIAN ORTÍZ HERNÁNDEZ"/>
    <n v="1022430414"/>
    <s v="TORRE 6_x000a_APARTAMENTO 1612_x000a_"/>
    <n v="3"/>
    <n v="474"/>
    <d v="2024-09-17T00:00:00"/>
    <m/>
    <m/>
    <s v="3-2025-8894"/>
    <m/>
    <m/>
    <m/>
    <s v="SE EXPIDE RESOLUCIÓN 994 DEL 30.09.2025"/>
    <m/>
    <x v="0"/>
    <x v="0"/>
  </r>
  <r>
    <x v="0"/>
    <s v="LIESET REYES"/>
    <s v="ENVIADO POR CORREO 28.05.2025"/>
    <x v="2"/>
    <s v="CONJUNTO CERRADO ESTACIÓN FONTIBÓN"/>
    <s v="JULIETH ALEJANDRA RODRÍGUEZ AGUILAR"/>
    <n v="1001050785"/>
    <s v="TORRE 2_x000a_APARTAMENTO 1703_x000a_"/>
    <n v="31"/>
    <n v="177"/>
    <d v="2025-03-21T00:00:00"/>
    <m/>
    <m/>
    <s v="3-2025-11833"/>
    <d v="2025-11-26T00:00:00"/>
    <s v="3-2025-11830"/>
    <m/>
    <s v="Expedición del Acto Administrativo 1528 del 24 de diciembre de 2025."/>
    <m/>
    <x v="0"/>
    <x v="0"/>
  </r>
  <r>
    <x v="0"/>
    <s v="LIESET REYES"/>
    <s v="8-2025-9269 Borrador"/>
    <x v="2"/>
    <s v="CONJUNTO CERRADO TERRA CASTILLA"/>
    <s v="CLAUDIA ALEJANDRA MARTÍNEZ CUENCA"/>
    <n v="1022383904"/>
    <s v="TORRE 2_x000a_APARTAMENTO 0105_x000a_"/>
    <n v="31"/>
    <n v="814"/>
    <d v="2024-12-30T00:00:00"/>
    <m/>
    <m/>
    <s v="3-2025-9099"/>
    <m/>
    <m/>
    <m/>
    <s v="SE EXPIDE RESOLUCIÓN 1054 DEL 14.10.2025"/>
    <m/>
    <x v="0"/>
    <x v="0"/>
  </r>
  <r>
    <x v="0"/>
    <s v="LIESET REYES"/>
    <m/>
    <x v="2"/>
    <s v="CONJUNTO CERRADO TERRA CASTILLA"/>
    <s v="GUILLERMO LEONARDO BORJA ZARATE"/>
    <n v="79901194"/>
    <s v="TORRE 3_x000a_APARTAMENTO 1601_x000a_"/>
    <n v="49"/>
    <n v="119"/>
    <d v="2025-03-13T00:00:00"/>
    <m/>
    <m/>
    <m/>
    <m/>
    <m/>
    <m/>
    <s v="SE EXPIDE RESOLUCIÓN 1106 DEL 22.10.2025"/>
    <m/>
    <x v="0"/>
    <x v="0"/>
  </r>
  <r>
    <x v="0"/>
    <s v="LIESET REYES"/>
    <s v="ENVIADO POR CORREO "/>
    <x v="0"/>
    <s v="CONJUNTO RESIDENCIAL LA ALEGRIA I-II-III DE LA MARLENE - PROPIEDAD HORIZONTAL"/>
    <s v="OSCAR ANDRÉS CETINA PACHECO"/>
    <n v="80022528"/>
    <s v="TORRE 5_x000a_APARTAMENTO_x000a_302_x000a_52765736"/>
    <n v="27"/>
    <n v="614"/>
    <d v="2025-11-19T00:00:00"/>
    <s v="1-2025-34208 "/>
    <d v="2025-06-25T00:00:00"/>
    <s v="3-2025-11832"/>
    <d v="2025-11-26T00:00:00"/>
    <s v="3-2025-11830 / 3-2025-11832"/>
    <m/>
    <s v="Expedición del Acto Administrativo 1515 de 24 de diciembre de 2025. "/>
    <m/>
    <x v="1"/>
    <x v="6"/>
  </r>
  <r>
    <x v="0"/>
    <s v="MARIA ESCOBAR"/>
    <m/>
    <x v="0"/>
    <s v="CONJUNTO RESIDENCIAL LA ALEGRIA I-II-III DE LA MARLENE - PROPIEDAD HORIZONTAL"/>
    <s v="ARGEMIRO MANUEL PEREZ COGOLLO"/>
    <n v="1068657992"/>
    <s v="TORRE 17_x000a_APARTAMENTO 204"/>
    <n v="35"/>
    <n v="702"/>
    <d v="2024-12-13T00:00:00"/>
    <s v="1-2025-34202_x000a_1-2025-41914_x000a_1-2025-44459"/>
    <d v="2025-06-25T00:00:00"/>
    <s v="3-2025-12325"/>
    <d v="2025-12-01T00:00:00"/>
    <m/>
    <m/>
    <s v="Expedición del Acto Administrativo 1592 de 31 de diciembre de 2025. "/>
    <m/>
    <x v="1"/>
    <x v="6"/>
  </r>
  <r>
    <x v="0"/>
    <s v="SARA AGUIRRE"/>
    <s v="SE ENVIO A JURIDICA MEDIANTE RADICADO 3-2025-7155"/>
    <x v="0"/>
    <s v="CONJUNTO RESIDENCIAL LA ALEGRIA I-II-III DE LA MARLENE - PROPIEDAD HORIZONTAL"/>
    <s v="YEFERSON DUVAN MURCIA ARGOTE"/>
    <n v="1030596971"/>
    <s v="TORRE 24 APARTAMENTO 501"/>
    <n v="25"/>
    <n v="175"/>
    <d v="2025-03-21T00:00:00"/>
    <s v="1-2025-35675"/>
    <d v="2025-07-04T00:00:00"/>
    <s v="8-2025-7192"/>
    <d v="2025-07-22T00:00:00"/>
    <s v="3-2025-11832"/>
    <m/>
    <s v="SE EXPIDIÓ RESOLUCIÓN 874 DEL 29.08.2025"/>
    <m/>
    <x v="1"/>
    <x v="7"/>
  </r>
  <r>
    <x v="0"/>
    <s v="SARA AGUIRRE"/>
    <s v="SE REMITE MEDIANTE SIGA 8-2025-7249 PARA REVISIÓN DE DANIEL "/>
    <x v="5"/>
    <s v="VILLA FIORITA TORRE C"/>
    <s v="VALDIVINO DOREY ROCHA"/>
    <n v="15889676"/>
    <s v="TORRE C APARTAMENTO 405"/>
    <n v="24"/>
    <n v="244"/>
    <d v="2025-04-11T00:00:00"/>
    <s v=" 1-2025-39328 "/>
    <d v="2025-07-22T00:00:00"/>
    <s v="8-2025-7249"/>
    <d v="2025-07-22T00:00:00"/>
    <s v="3-2025-9753"/>
    <m/>
    <s v="SE EXPIDIÓ RESOLUCIÓN DE RENUNCIA 794 DEL 20.08.2025"/>
    <m/>
    <x v="1"/>
    <x v="7"/>
  </r>
  <r>
    <x v="0"/>
    <s v="SARA AGUIRRE"/>
    <s v="SE REMITE MEDIANTE SIGA 8-2025-7810 PARA REVISIÓN DE LIESET"/>
    <x v="2"/>
    <s v="CONJUNTO CERRADO RONDA DE VERANO"/>
    <s v="LAURA ROCIO AVILA GIRALDO"/>
    <n v="1012451947"/>
    <s v="TORRE 1_x000a_APARTAMENTO 1412_x000a_"/>
    <n v="13"/>
    <n v="175"/>
    <d v="2025-03-21T00:00:00"/>
    <s v="1-2025-40139"/>
    <d v="2025-07-28T00:00:00"/>
    <s v="8-2025-7810"/>
    <d v="2025-07-28T00:00:00"/>
    <s v="3-2025-9097"/>
    <m/>
    <s v="En recolección de vistos Buenos"/>
    <m/>
    <x v="1"/>
    <x v="7"/>
  </r>
  <r>
    <x v="0"/>
    <s v="SARA AGUIRRE"/>
    <s v="SE REMITE MEDIANTE SIGA 8-2025-7947 PARA REVISIÓN DE LIESET"/>
    <x v="1"/>
    <s v="TORRES DE ALTAMIRA"/>
    <s v="_x0009_INGRID JEANNETH CORONADO ENCISO"/>
    <n v="52765736"/>
    <s v="TORRE B_x000a_APARTAMENTO_x000a_1706 "/>
    <n v="4"/>
    <n v="808"/>
    <d v="2024-12-30T00:00:00"/>
    <s v="1-2025-40273"/>
    <d v="2025-07-28T00:00:00"/>
    <s v="_x0009_ 8-2025-7947"/>
    <d v="2025-08-11T00:00:00"/>
    <s v="3-2025-10420 "/>
    <m/>
    <s v="SE EXPIDE RESOLUCIÓN 948 DEL 22.09.2025"/>
    <m/>
    <x v="1"/>
    <x v="7"/>
  </r>
  <r>
    <x v="0"/>
    <s v="SARA AGUIRRE"/>
    <s v="SE REMITE MEDIANTE SIGA 8-2025-8089 PARA REVISIÓN DE LIESET EL 13/08/2025 - SE REMITE NUEVAMENTE EL 23,09,2025 CON LA RADICACIÓN DE SIGA"/>
    <x v="5"/>
    <s v="VILLA FIORITA TORRE C"/>
    <s v="DIANA YOLANDA CETINA PINILLA"/>
    <n v="52911726"/>
    <s v="TORRE B APARTAMENTO 603"/>
    <n v="38"/>
    <n v="545"/>
    <d v="2024-10-16T00:00:00"/>
    <s v="1-2025-49364"/>
    <d v="2025-09-23T00:00:00"/>
    <s v="8-2025-8089"/>
    <d v="2025-09-23T00:00:00"/>
    <m/>
    <m/>
    <s v="SE EXPIDE RESOLUCIÓN 1108 DEL 22.10.2025"/>
    <m/>
    <x v="1"/>
    <x v="8"/>
  </r>
  <r>
    <x v="0"/>
    <s v="SARA AGUIRRE"/>
    <s v="SE REMITE MEDIANTE SIGA 8-2025-8091 PARA REVISIÓN DE LIESET EL 13/08/2025 - SE REMITE NUEVAMENTE EL 24.09.2025"/>
    <x v="5"/>
    <s v="VILLA FIORITA TORRE C"/>
    <s v="KAREN NATALIA MARTINEZ DUARTE"/>
    <n v="1000325503"/>
    <s v="TORRE B APARTAMENTO 1002"/>
    <n v="99"/>
    <n v="546"/>
    <d v="2024-10-16T00:00:00"/>
    <s v="1-2025-49486"/>
    <d v="2025-09-23T00:00:00"/>
    <s v="8-2025-8091"/>
    <s v="SUAV"/>
    <s v="3-2025-9753"/>
    <m/>
    <s v="SE EXPIDIÓ RESOLUCIÓN DE RENUNCIA 1332 DEL 28.11.2025"/>
    <s v="RECIBIDA DE JURÍDICA"/>
    <x v="1"/>
    <x v="8"/>
  </r>
  <r>
    <x v="0"/>
    <s v="SARA AGUIRRE"/>
    <s v="SE REMITE MEDIANTE SIGA 8-2025-8091 PARA REVISIÓN DE LIESET EL 13/08/2025 - SE REMITE NUEVAENTE EL 24.09.2025"/>
    <x v="6"/>
    <m/>
    <s v="YORLY TATIANA QUITIÁN HIGUERA"/>
    <n v="1010176343"/>
    <s v="TORRE 1 APARTAMENTO 1307"/>
    <n v="26"/>
    <n v="546"/>
    <d v="2024-10-16T00:00:00"/>
    <s v="SUAV"/>
    <m/>
    <s v="8-2025-8091"/>
    <m/>
    <m/>
    <m/>
    <s v="SE EXPIDE RESOLUCIÓN 1019 DEL 02.10.2025"/>
    <m/>
    <x v="0"/>
    <x v="0"/>
  </r>
  <r>
    <x v="0"/>
    <s v="LIESET REYES"/>
    <s v="SE REMITE MEDIANTE SIGA8-2025-8355 PARA REVISIÓN DE DANIEL GARCIA 20/082025 "/>
    <x v="7"/>
    <s v="SENDEROS T2"/>
    <s v="_x0009_JHONATHAN FABIAN MAHECHA MATIZ"/>
    <n v="1022955094"/>
    <s v="TORRE 2_x000a_APARTAMENTO_x000a_302_x000a_"/>
    <n v="57"/>
    <n v="696"/>
    <d v="2024-12-10T00:00:00"/>
    <s v="1-2025-41491"/>
    <d v="2025-08-04T00:00:00"/>
    <s v="8-2025-8355"/>
    <m/>
    <m/>
    <m/>
    <s v="SE EXPIDIÓ RESOLUCIÓN DE RENUNCIA 892 DEL 09.09.2025"/>
    <m/>
    <x v="1"/>
    <x v="9"/>
  </r>
  <r>
    <x v="0"/>
    <s v="SARA AGUIRRE"/>
    <s v="SE REMITE A REVISIÓN DE LIESET CON SIGA  8-2025-9284 12/09/2025"/>
    <x v="2"/>
    <s v="CONJUNTO CERRADO SABANTTI"/>
    <s v="DANIEL FELIPE VIASUS HERNANDEZ"/>
    <n v="1000624527"/>
    <s v="TORRE 4 APARTAMENTO 0102"/>
    <n v="1"/>
    <n v="556"/>
    <d v="2025-06-26T00:00:00"/>
    <s v="1-2025-43297"/>
    <d v="2025-08-15T00:00:00"/>
    <s v="8-2025-9284"/>
    <d v="2025-09-12T00:00:00"/>
    <s v="_x0009_ 3-2025-9097 "/>
    <m/>
    <s v="SE EXPIDE RESOLUCIÓN 1025 DEL 02.10.2025"/>
    <m/>
    <x v="1"/>
    <x v="9"/>
  </r>
  <r>
    <x v="0"/>
    <s v="LIESET REYES"/>
    <s v="SE REMITE A DANIEL GARCIA PARA REVISIÓN MEDIANTE SIGA "/>
    <x v="2"/>
    <s v="CONJUNTO CERRADO TERRA CASTILLA"/>
    <s v="LUZ ANGELA VALERO HUERTAS "/>
    <n v="1002683025"/>
    <s v="TORRE 2_x000a_APARTAMENTO_x000a_1509_x000a_"/>
    <n v="41"/>
    <n v="776"/>
    <d v="2025-08-19T00:00:00"/>
    <s v="1-2025-43680"/>
    <d v="2025-08-21T00:00:00"/>
    <s v="8-2025-9265"/>
    <d v="2025-09-11T00:00:00"/>
    <m/>
    <m/>
    <s v="SE EXPIDE RESOLUCIÓN 1053 DEL 14.10.2025"/>
    <m/>
    <x v="1"/>
    <x v="9"/>
  </r>
  <r>
    <x v="0"/>
    <s v="SARA AGUIRRE"/>
    <s v="SE REMITE A REVISIÓN DE DANIEL CON SIGA 8-2026-2392 17/02/2026"/>
    <x v="2"/>
    <s v="CONJUNTO CERRADO SABANTTI"/>
    <s v="FRANK CAMILO GARCIA PAREDES"/>
    <n v="1014231550"/>
    <s v="TORRE 3_x000a_APARTAMENTO_x000a_2003"/>
    <n v="38"/>
    <n v="823"/>
    <d v="2025-08-22T00:00:00"/>
    <s v="1-2025-45137 "/>
    <d v="2025-08-29T00:00:00"/>
    <s v="8-2026-2392"/>
    <d v="2026-02-17T00:00:00"/>
    <m/>
    <m/>
    <s v="SE EXPIDIÓ RESOLUCIÓN DE RENUNCIA 284 DEL 26.03.2026"/>
    <m/>
    <x v="1"/>
    <x v="9"/>
  </r>
  <r>
    <x v="0"/>
    <s v="SARA AGUIRRE"/>
    <s v="SE REMITE A REVISIÓN DE DANIEL CON SIGA 8-2026-2392 17/02/2026"/>
    <x v="2"/>
    <s v="CONJUNTO CERRADO SABANTTI"/>
    <s v="MONICA YANETH HERNANDEZ RAMIREZ"/>
    <n v="1014221443"/>
    <s v="TORRE 3_x000a_APARTAMENTO_x000a_2003"/>
    <n v="38"/>
    <n v="823"/>
    <d v="2025-08-22T00:00:00"/>
    <s v="1-2025-45137 "/>
    <d v="2025-08-29T00:00:00"/>
    <s v="8-2026-2392"/>
    <d v="2026-02-17T00:00:00"/>
    <m/>
    <m/>
    <s v="SE EXPIDIÓ RESOLUCIÓN DE RENUNCIA 284 DEL 26.03.2026"/>
    <m/>
    <x v="1"/>
    <x v="9"/>
  </r>
  <r>
    <x v="0"/>
    <s v="SARA AGUIRRE"/>
    <s v="SE REMITE A REVISIÓN DE LIESET CON SIGA 8-2025-9315 12/09/2025"/>
    <x v="2"/>
    <s v="CONJUNTO CERRADO RONDA DE VERANO"/>
    <s v="ANGELA ISABEL DUARTE PARRA"/>
    <n v="52756266"/>
    <s v="TORRE I_x000a_APARTAMENTO_x000a_0602 _x000d_"/>
    <n v="33"/>
    <n v="177"/>
    <d v="2025-03-21T00:00:00"/>
    <s v="1-2025-45630"/>
    <d v="2025-09-02T00:00:00"/>
    <s v="8-2025-9315"/>
    <d v="2025-09-12T00:00:00"/>
    <m/>
    <m/>
    <s v="SE EXPIDIÓ RESOLUCIÓN DE RENUNCIA 1018 DEL 02/10/2025"/>
    <m/>
    <x v="1"/>
    <x v="8"/>
  </r>
  <r>
    <x v="0"/>
    <s v="SARA AGUIRRE"/>
    <s v="SE REMITE A REVISIÓN DE LIESET CON SIGA  8-2025-9666 23/09/2025"/>
    <x v="5"/>
    <s v="VILLA FIORITA"/>
    <s v="CARLOS HUMBERTO GIRON MENDEZ"/>
    <n v="1014189840"/>
    <s v="TORRE A_x000a_APARTAMENTO_x000a_309"/>
    <n v="10"/>
    <n v="497"/>
    <d v="2024-09-24T00:00:00"/>
    <s v="1-2025-47430"/>
    <d v="2025-09-11T00:00:00"/>
    <s v=" 8-2025-9666"/>
    <d v="2025-09-23T00:00:00"/>
    <m/>
    <m/>
    <s v="SE EXPIDIÓ RESOLUCIÓN DE RENUNCIA 1211 DEL 19/11/2025"/>
    <m/>
    <x v="1"/>
    <x v="8"/>
  </r>
  <r>
    <x v="0"/>
    <s v="SARA AGUIRRE"/>
    <s v="SE REMITE MEDIANTE SIGA _x000a_ 8-2025-9770  PARA REVISIÓN DE LIESET EL 24/09/2025"/>
    <x v="5"/>
    <s v="VILLA FIORITA"/>
    <s v="JAVIER ESTEBAN MORENO BUITRAGO "/>
    <n v="1014263747"/>
    <s v="TORRE C_x000a_APARTAMENTO_x000a_307"/>
    <n v="2"/>
    <n v="698"/>
    <d v="2025-07-31T00:00:00"/>
    <s v="1-2025-49739   "/>
    <d v="2025-09-24T00:00:00"/>
    <s v="8-2025-9770"/>
    <d v="2025-09-24T00:00:00"/>
    <m/>
    <m/>
    <s v="SE EXPIDIÓ RESOLUCIÒN DE RENUNCIA 1093 DEL 20/10/2025"/>
    <m/>
    <x v="1"/>
    <x v="8"/>
  </r>
  <r>
    <x v="0"/>
    <s v="SARA AGUIRRE"/>
    <s v="SE REMITE MEDIANTE SIGA _x000a_ 8-2025-9770  PARA REVISIÓN DE LIESET EL 24/09/2025"/>
    <x v="5"/>
    <s v="VILLA FIORITA"/>
    <s v="CAMILA ANDREA CRUZ ROJAS "/>
    <n v="1014305658"/>
    <s v="TORREC_x000a_APARTAMENTO_x000a_1310"/>
    <n v="35"/>
    <n v="698"/>
    <d v="2025-07-31T00:00:00"/>
    <s v="1-2025-46875"/>
    <d v="2025-09-09T00:00:00"/>
    <s v="8-2025-9770"/>
    <d v="2025-09-24T00:00:00"/>
    <m/>
    <m/>
    <s v="SE EXPIDIÓ RESOLUCIÒN DE RENUNCIA 1093 DEL 20/10/2025"/>
    <m/>
    <x v="1"/>
    <x v="8"/>
  </r>
  <r>
    <x v="0"/>
    <s v="MARIA ESCOBAR"/>
    <s v="ENVIADO A REVISIÓN POR SIGA 30-09-2025"/>
    <x v="2"/>
    <s v="CONJUNTO CERRADO RONDA DE VERANO"/>
    <s v="JHOJAN ALEXIS DUQUE MURCIA"/>
    <n v="1012462934"/>
    <s v="TORRE 1_x000a_APARTAMENTO 2012"/>
    <m/>
    <n v="278"/>
    <d v="2025-04-28T00:00:00"/>
    <s v="1-2025-41096"/>
    <d v="2025-08-01T00:00:00"/>
    <s v="8-2025-10027"/>
    <d v="2025-09-30T00:00:00"/>
    <s v="3-2025-10420 "/>
    <m/>
    <s v="SE EXPIDIÓ RESOLUCIÓN DE RENUNCIA 1321 DEL 28.11.2025"/>
    <s v="RECIBIDA DE JURÍDICA"/>
    <x v="1"/>
    <x v="9"/>
  </r>
  <r>
    <x v="0"/>
    <s v="MARIA ESCOBAR"/>
    <s v="ENVIADO A REVISIÓN POR SIGA 30-09-2025"/>
    <x v="2"/>
    <s v="CONJUNTO CERRADO RONDA DE VERANO"/>
    <s v="YESSICA CAROLINA HERRERA BARRERA"/>
    <n v="1030651809"/>
    <s v="TORRE 1_x000a_APARTAMENTO 809"/>
    <m/>
    <n v="119"/>
    <d v="2025-03-13T00:00:00"/>
    <s v="1-2025-44956"/>
    <d v="2025-08-28T00:00:00"/>
    <s v="8-2025-10028"/>
    <d v="2025-09-30T00:00:00"/>
    <s v="3-2025-10419"/>
    <m/>
    <s v="SE EXPIDIÓ RESOLUCIÓN DE RENUNCIA 1308 DEL 28.11.2025"/>
    <s v="RECIBIDA DE JURÍDICA"/>
    <x v="1"/>
    <x v="9"/>
  </r>
  <r>
    <x v="0"/>
    <s v="LIESET REYES"/>
    <s v="Se remite a través de SIGA 8-2025-9837 25/09/2025"/>
    <x v="0"/>
    <s v="CONJUNTO RESIDENCIAL LA ALEGRIA I-II-III DE LA MARLENE - PROPIEDAD HORIZONTAL"/>
    <s v="ALEXANDRA TRUJILLO ROBAYO"/>
    <n v="1105688746"/>
    <s v="TORRE 19_x000a_APARTAMENTO 104"/>
    <m/>
    <n v="503"/>
    <d v="2025-06-13T00:00:00"/>
    <s v="1-2025-47880"/>
    <d v="2025-09-15T00:00:00"/>
    <s v="8-2025-9837"/>
    <d v="2025-09-25T00:00:00"/>
    <s v="SE EXPIDIÓ RESOLUCIÓN DE RENUNCIA 1107 DEL 22/10/2025"/>
    <m/>
    <m/>
    <m/>
    <x v="1"/>
    <x v="8"/>
  </r>
  <r>
    <x v="0"/>
    <s v="MARIA ESCOBAR"/>
    <s v="ENVIADO A REVISIÓN POR SIGA 30-09-2025"/>
    <x v="8"/>
    <s v="MONTERIZZO"/>
    <s v="JORGE ARTURO BENAVIDES VILLOTA"/>
    <n v="1023947982"/>
    <s v="TORRE 5_x000a_APARTAMENTO 1003"/>
    <m/>
    <n v="537"/>
    <d v="2025-10-15T00:00:00"/>
    <s v="1-2025-49140"/>
    <d v="2025-09-22T00:00:00"/>
    <s v="8-2025-10029_x000a_8-2026-2432"/>
    <s v="30/09/2025_x000a_18/02/2026"/>
    <s v="3-2026-2592"/>
    <m/>
    <s v="SE EXPIDIÓ RESOLUCIÓN DE RENUNCIA 196 DEL 17.03.2026"/>
    <m/>
    <x v="1"/>
    <x v="8"/>
  </r>
  <r>
    <x v="0"/>
    <s v="MARIA ESCOBAR"/>
    <s v="ENVIADO A REVISIÓN POR SIGA 30-09-2025"/>
    <x v="2"/>
    <s v="CONJUNTO CERRADO ESTACIÓN FONTIBÓN"/>
    <s v="JENNY JOHANA MELO LINARES"/>
    <n v="1030686284"/>
    <s v="TORRE 4_x000a_APARTAMENTO 1314"/>
    <m/>
    <n v="97"/>
    <d v="2025-02-28T00:00:00"/>
    <s v="1-2025-43834"/>
    <d v="2025-08-21T00:00:00"/>
    <s v="8-2025-10030"/>
    <d v="2025-09-30T00:00:00"/>
    <s v="3-2025-10418"/>
    <m/>
    <s v="SE EXPIDIÓ RESOLUCIÓN DE RENUNCIA 1326 DEL 28.11.2025"/>
    <s v="RECIBIDA DE JURÍDICA"/>
    <x v="1"/>
    <x v="9"/>
  </r>
  <r>
    <x v="0"/>
    <s v="LIESET REYES"/>
    <s v="Se remite a través de SIGA 8-2025-9871 26/09/2025 a Daniel García"/>
    <x v="2"/>
    <s v="CONJUNTO CERRADO MOLINOS CARACAS"/>
    <s v="DANIEL STIVEN SILVA CETINA"/>
    <n v="1000078238"/>
    <s v="TORRE 2_x000a_APARTAMENTO_x000a_1905_x000a_"/>
    <m/>
    <n v="97"/>
    <d v="2025-02-28T00:00:00"/>
    <s v="1-2025-45721"/>
    <d v="2025-09-02T00:00:00"/>
    <s v="8-2025-9871"/>
    <m/>
    <s v="3-2025-10292"/>
    <m/>
    <m/>
    <s v="RECIBIDA DE JURÍDICA"/>
    <x v="1"/>
    <x v="8"/>
  </r>
  <r>
    <x v="0"/>
    <s v="SARA AGUIRRE"/>
    <s v="SE REMITE A REVISIÓN DE LIESET CON RADICADO 8-2025-10094 EL 02/10/2025"/>
    <x v="1"/>
    <s v="TORRES DE ALTAMIRA"/>
    <s v="LUZ MARINA HIDALGO GUAQUETA "/>
    <n v="1072494716"/>
    <s v="TORRE B_x000a_APARTAMENTO 70"/>
    <n v="13"/>
    <n v="629"/>
    <d v="2024-11-20T00:00:00"/>
    <s v=" 1-2025-50779   "/>
    <d v="2025-09-29T00:00:00"/>
    <s v="8-2025-10094"/>
    <d v="2025-10-02T00:00:00"/>
    <s v="3-2025-10416"/>
    <m/>
    <s v="SE EXPIDIÓ RESOLUCIÓN DE RENUNCIA 1304 DEL 28.11.2025"/>
    <s v="RECIBIDA DE JURÍDICA"/>
    <x v="1"/>
    <x v="8"/>
  </r>
  <r>
    <x v="0"/>
    <s v="SARA AGUIRRE"/>
    <s v="SE REMITE A REVISIÓN DE LIESET CON RADICADO  8-2025-10123 EL 02/10/2025"/>
    <x v="2"/>
    <s v="CONJUNTO CERRADO RONDA DE VERANO"/>
    <s v="FABER ADRYAN ASTAIZA AREVALO"/>
    <n v="1013104187"/>
    <s v="TORRE 1 APARTAMENTO 1804"/>
    <n v="43"/>
    <n v="517"/>
    <d v="2025-06-13T00:00:00"/>
    <s v="1-2025-46705"/>
    <d v="2025-09-08T00:00:00"/>
    <s v="8-2025-10123"/>
    <d v="2025-10-02T00:00:00"/>
    <s v="3-2025-10321"/>
    <m/>
    <s v="SE EXPIDIÓ RESOLUCIÓN DE RENUNCIA 1306 DEL 28.11.2025"/>
    <s v="RECIBIDA DE JURÍDICA"/>
    <x v="1"/>
    <x v="8"/>
  </r>
  <r>
    <x v="0"/>
    <s v="LIESET REYES"/>
    <s v="enviada a revisión Daniel García 12/12/2025"/>
    <x v="2"/>
    <s v="CONJUNTO CERRADO RONDA DE VERANO"/>
    <s v="ANDRES CAMILO BARRETO GONZALEZ"/>
    <n v="1010238465"/>
    <s v="TORRE 1_x000a_APARTAMENTO 1903"/>
    <n v="34"/>
    <n v="97"/>
    <d v="2025-02-28T00:00:00"/>
    <m/>
    <d v="2025-05-06T00:00:00"/>
    <s v=" 8-2025-13248"/>
    <d v="2025-12-12T00:00:00"/>
    <m/>
    <m/>
    <s v="Expedición del Acto Administrativo 041 de 21 de enero de 2026. "/>
    <m/>
    <x v="1"/>
    <x v="1"/>
  </r>
  <r>
    <x v="0"/>
    <s v="LIESET REYES"/>
    <s v="enviada a revisión Daniel García 12/12/2025"/>
    <x v="2"/>
    <s v="CONJUNTO CERRADO RONDA DE VERANO"/>
    <s v="GINA PAOLA RODRIGUEZ MATOREAL "/>
    <n v="1015444787"/>
    <s v="TORRE 1_x000a_APARTAMENTO_x000a_1705"/>
    <n v="28"/>
    <n v="252"/>
    <d v="2025-04-11T00:00:00"/>
    <m/>
    <m/>
    <s v="8-2025-13249"/>
    <d v="2025-12-12T00:00:00"/>
    <m/>
    <m/>
    <s v="Expedición del Acto Administrativo 1578 de 31 de diciembre de 2025. "/>
    <m/>
    <x v="0"/>
    <x v="0"/>
  </r>
  <r>
    <x v="0"/>
    <s v="LIESET REYES"/>
    <s v="se envía a revisión a Daniel García 12/12/2025"/>
    <x v="2"/>
    <s v="CONJUNTO CERRADO RONDA DE VERANO"/>
    <s v="DALIA GERALDIN DEAL PULIDO "/>
    <n v="1013627199"/>
    <s v="TORRE 1_x000a_APARTAMENTO 1309"/>
    <n v="1"/>
    <n v="279"/>
    <d v="2025-04-28T00:00:00"/>
    <m/>
    <m/>
    <s v="8-2025-13286"/>
    <d v="2025-12-12T00:00:00"/>
    <m/>
    <m/>
    <s v="Expedición del Acto Administrativo 1593 de 31 de diciembre de 2025. "/>
    <m/>
    <x v="0"/>
    <x v="0"/>
  </r>
  <r>
    <x v="0"/>
    <s v="LIESET REYES"/>
    <s v="se envía a revisión a Daniel García 12/12/2025 "/>
    <x v="2"/>
    <s v="CONJUNTO CERRADO RONDA DE VERANO"/>
    <s v="YURANI BARAHONA SALGUERO "/>
    <n v="1054566850"/>
    <s v="TORRE 1_x000a_APARTAMENTO 1908"/>
    <n v="22"/>
    <n v="378"/>
    <d v="2025-05-16T00:00:00"/>
    <m/>
    <m/>
    <s v="8-2025-13288"/>
    <d v="2025-12-12T00:00:00"/>
    <m/>
    <m/>
    <s v="Expedición del Acto Administrativo 24 de 20 de enero de 2026. "/>
    <m/>
    <x v="0"/>
    <x v="0"/>
  </r>
  <r>
    <x v="1"/>
    <s v="LIESET REYES"/>
    <s v="Subsanar debe allegar solicitud de renuncia firmada por todos los miembros del hogar // se escaló a la constructora a través de la social y estamos a la espera de la regularización de la carta (17,02,2026)"/>
    <x v="2"/>
    <s v="CONJUNTO CERRADO MOLINOS CARACAS"/>
    <s v="DIEGO ARMANDO PULIDO RODRIGUEZ "/>
    <n v="80117803"/>
    <s v="TORRE 3 APARTAMENTO 503"/>
    <n v="4"/>
    <n v="673"/>
    <d v="2025-07-23T00:00:00"/>
    <m/>
    <m/>
    <m/>
    <m/>
    <m/>
    <m/>
    <m/>
    <m/>
    <x v="0"/>
    <x v="0"/>
  </r>
  <r>
    <x v="1"/>
    <s v="LIESET REYES"/>
    <s v="Subsanar debe allegar solicitud de renuncia firmada por todos los miembros del hogar // se escaló a la constructora a través de la social y estamos a la espera de la regularización de la carta (17,02,2026)"/>
    <x v="2"/>
    <s v="CONJUNTO CERRADO MOLINOS CARACAS"/>
    <s v="JENNIFER JOSEFINA PRIETO RODRIGUEZ"/>
    <n v="1001279209"/>
    <s v="TORRE 3 APARTAMENTO 503"/>
    <n v="4"/>
    <n v="673"/>
    <d v="2025-07-23T00:00:00"/>
    <m/>
    <m/>
    <m/>
    <m/>
    <m/>
    <m/>
    <m/>
    <m/>
    <x v="0"/>
    <x v="0"/>
  </r>
  <r>
    <x v="0"/>
    <s v="MARIA ESCOBAR"/>
    <m/>
    <x v="2"/>
    <s v="CONJUNTO CERRADO TERRA CASTILLA"/>
    <s v="SANTIAGO ENRIQUEZ BURITICA "/>
    <n v="1012441200"/>
    <s v="Torre 3 Apartamento 0711"/>
    <n v="5"/>
    <n v="813"/>
    <d v="2024-12-30T00:00:00"/>
    <s v="1-2025-2537"/>
    <d v="2025-01-27T00:00:00"/>
    <s v="3-2025-12301"/>
    <d v="2025-12-01T00:00:00"/>
    <m/>
    <m/>
    <s v="Expedición del Acto administrativo 1523 de 24 de diciembre de 2025."/>
    <m/>
    <x v="1"/>
    <x v="5"/>
  </r>
  <r>
    <x v="0"/>
    <s v="MARIA ESCOBAR"/>
    <m/>
    <x v="2"/>
    <s v="CONJUNTO CERRADO TERRA CASTILLA"/>
    <s v="LINA GISELLE AMARIS MOLINA"/>
    <n v="1143400998"/>
    <m/>
    <m/>
    <m/>
    <m/>
    <m/>
    <m/>
    <m/>
    <m/>
    <s v="SE EXPIDE RESOLUCIÓN 1109 DEL 22/10/2025"/>
    <m/>
    <m/>
    <m/>
    <x v="0"/>
    <x v="0"/>
  </r>
  <r>
    <x v="0"/>
    <s v="MARIA ESCOBAR"/>
    <s v="&quot;NO REGISTRADA EN CONTROL JURÍDICO_x000a_RESOLUCIÓN DE RENUNCIA 1026 03/10/2025&quot;"/>
    <x v="2"/>
    <s v="CONJUNTO CERRADO TERRA CASTILLA"/>
    <s v="MARTHA NIDIA LOMBANA BUITRAGO "/>
    <n v="41794386"/>
    <m/>
    <m/>
    <m/>
    <m/>
    <m/>
    <m/>
    <m/>
    <m/>
    <s v="SE EXPIDE RESOLUCIÓN 1026 DEL 03.10.2025"/>
    <m/>
    <m/>
    <m/>
    <x v="0"/>
    <x v="0"/>
  </r>
  <r>
    <x v="0"/>
    <s v="MARIA ESCOBAR"/>
    <s v="&quot;NO REGISTRADA EN CONTROL JURÍDICO_x000a_RESOLUCIÓN EN REVISIÓN DE JURÍDICA&quot;"/>
    <x v="2"/>
    <s v="CONJUNTO CERRADO TERRA CASTILLA"/>
    <s v="DIANA MILENA CHICUAZUQUE LAVERDE "/>
    <n v="1026255095"/>
    <m/>
    <m/>
    <m/>
    <m/>
    <m/>
    <m/>
    <m/>
    <m/>
    <s v="SE EXPIDE RESOLUCIÓN 1114 DEL 22.10.2026"/>
    <m/>
    <m/>
    <m/>
    <x v="0"/>
    <x v="0"/>
  </r>
  <r>
    <x v="1"/>
    <s v="MARIA ESCOBAR"/>
    <s v="SE RECHAZÓ LA SOLICITUD YA QUE SE CARGO UN DESISTIMIENTO, NO UNA RENUNCIA. SE LE INFORMÓ AL SOCIAL EL 18 DE FEBRERO"/>
    <x v="2"/>
    <s v="CONJUNTO CERRADO TERRA CASTILLA"/>
    <s v="AIDA MILENA CONTRERAS GALEANO"/>
    <n v="52353234"/>
    <s v="torre 3 Apartamento 1103"/>
    <n v="28"/>
    <n v="313"/>
    <d v="2025-04-29T00:00:00"/>
    <m/>
    <m/>
    <m/>
    <m/>
    <m/>
    <m/>
    <m/>
    <m/>
    <x v="0"/>
    <x v="0"/>
  </r>
  <r>
    <x v="0"/>
    <s v="MARIA ESCOBAR"/>
    <m/>
    <x v="2"/>
    <s v="CONJUNTO CERRADO SABANTTI"/>
    <s v="CELET BELTRAN LADINO "/>
    <n v="1033759887"/>
    <s v="TORRE 5_x000a_APARTAMENTO 0205"/>
    <n v="27"/>
    <n v="176"/>
    <d v="2025-03-21T00:00:00"/>
    <s v="SUAV"/>
    <d v="2025-04-16T00:00:00"/>
    <s v="3-2025-12300"/>
    <d v="2025-12-01T00:00:00"/>
    <m/>
    <m/>
    <s v="Expedición del Acto administrativo 1527 de 24 de diciembre de 2025."/>
    <m/>
    <x v="1"/>
    <x v="2"/>
  </r>
  <r>
    <x v="0"/>
    <s v="SARA AGUIRRE"/>
    <s v="SE ENVÍA A REVISIÓN DE DANI CON RADICADO 8-2025-12939 EL 04.12.2025"/>
    <x v="2"/>
    <s v="CONJUNTO CERRADO ESTACIÓN FONTIBÓN"/>
    <s v="LAURA VANESSA CORTES RAMIREZ"/>
    <n v="1012451032"/>
    <s v="TORRE 4_x000a_APARTAMENTO_x000a_1309"/>
    <n v="12"/>
    <n v="119"/>
    <d v="2025-03-13T00:00:00"/>
    <s v="_x0009_ 1-2025-52715"/>
    <d v="2025-10-08T00:00:00"/>
    <s v="8-2025-12939"/>
    <d v="2025-12-04T00:00:00"/>
    <m/>
    <m/>
    <s v="Expedición del Acto administrativo 1525 de 24 de diciembre de 2025."/>
    <m/>
    <x v="1"/>
    <x v="10"/>
  </r>
  <r>
    <x v="0"/>
    <s v="LIESET REYES"/>
    <s v="se envía a revisión a Daniel García 12/12/2025"/>
    <x v="2"/>
    <s v="CONJUNTO CERRADO PRIMAVERA 6-39 II"/>
    <s v="CHRISTIAN CAMILO CÁRDENAS BARBERI"/>
    <n v="1025525581"/>
    <s v="TORRE 5_x000a_APARTAMENTO_x000a_2203"/>
    <n v="1"/>
    <n v="822"/>
    <d v="2025-08-22T00:00:00"/>
    <m/>
    <m/>
    <s v="8-2025-13291"/>
    <d v="2025-12-12T00:00:00"/>
    <m/>
    <m/>
    <s v="Expedición del Acto administrativo 045 de 21 de enero de 2026."/>
    <m/>
    <x v="0"/>
    <x v="0"/>
  </r>
  <r>
    <x v="0"/>
    <s v="LIESET REYES"/>
    <m/>
    <x v="2"/>
    <s v="CONJUNTO CERRADO SABANTTI"/>
    <s v="KAREN TATIANA SALAZAR DIAZ"/>
    <n v="1002682065"/>
    <s v="TORRE 3 APARTAMENTO 0101"/>
    <n v="3"/>
    <n v="893"/>
    <d v="2025-09-09T00:00:00"/>
    <s v="1-2025-47209 "/>
    <d v="2025-09-10T00:00:00"/>
    <s v="8-2025-10902"/>
    <m/>
    <s v="3-2025-10639"/>
    <m/>
    <s v="SE EXPIDIÓ RESOLUCIÓN DE RENUNCIA 1311 DEL 28.11.2025"/>
    <s v="RECIBIDA DE JURÍDICA"/>
    <x v="1"/>
    <x v="8"/>
  </r>
  <r>
    <x v="0"/>
    <s v="LIESET REYES"/>
    <m/>
    <x v="2"/>
    <s v="CONJUNTO CERRADO SABANTTI"/>
    <s v="JHON SEBASTIAN CHIVATA CALDERON"/>
    <n v="1014236937"/>
    <s v="TORRE 6 APARTAMENTO 0104"/>
    <n v="64"/>
    <n v="896"/>
    <d v="2025-09-09T00:00:00"/>
    <s v="1-2025-47209 "/>
    <d v="2025-09-10T00:00:00"/>
    <s v=" 8-2025-10903"/>
    <m/>
    <s v="3-2025-10634"/>
    <m/>
    <s v="SE EXPIDIÓ RESOLUCIÓN DE RENUNCIA 1309 DEL 28.11.2025"/>
    <m/>
    <x v="1"/>
    <x v="8"/>
  </r>
  <r>
    <x v="0"/>
    <s v="SARA AGUIRRE"/>
    <s v="SE ENVÍA A REVISIÓN DE DANI CON RADICADO 8-2025-12941 EL 04.12.2025"/>
    <x v="2"/>
    <s v="CONJUNTO CERRADO RONDA DE VERANO"/>
    <s v="ROSEMBERT SAAVEDRA ROMERO"/>
    <n v="1032375127"/>
    <s v="TORRE 1 APARTAMENTO 1907"/>
    <n v="27"/>
    <n v="126"/>
    <d v="2025-03-13T00:00:00"/>
    <s v=" 1-2025-53764   "/>
    <d v="2025-10-15T00:00:00"/>
    <s v="8-2025-12941"/>
    <d v="2025-12-04T00:00:00"/>
    <m/>
    <m/>
    <s v="Expedición del Acto administrativo 1579 de 31 de diciembre de 2025."/>
    <m/>
    <x v="1"/>
    <x v="10"/>
  </r>
  <r>
    <x v="0"/>
    <s v="SARA AGUIRRE"/>
    <s v="SE ENVÍA A REVISIÓN DE DANI CON RADICADO 8-2025-12942 EL 04.12.2025"/>
    <x v="2"/>
    <s v="CONJUNTO CERRADO ESTACIÓN FONTIBÓN"/>
    <s v="ERIKA JULIANA BEDOYA CEDEÑO"/>
    <n v="1152461439"/>
    <s v="TORRE 4_x000a_APARTAMENTO_x000a_0102"/>
    <n v="12"/>
    <n v="1035"/>
    <d v="2025-10-10T00:00:00"/>
    <s v="1-2025-55395  "/>
    <d v="2025-10-24T00:00:00"/>
    <s v="8-2025-12942"/>
    <d v="2025-12-04T00:00:00"/>
    <m/>
    <m/>
    <s v="Expedición del Acto administrativo 039 de 21 de enero de 2026."/>
    <m/>
    <x v="1"/>
    <x v="10"/>
  </r>
  <r>
    <x v="0"/>
    <s v="SARA AGUIRRE"/>
    <s v="SE ENVÍA A REVISIÓN DE DANI CON RADICADO _x0009_ 8-2025-13315 EL 15/12/2025"/>
    <x v="2"/>
    <s v="CONJUNTO CERRADO RONDA DE VERANO"/>
    <s v="_x0009_TATIANA MARGARITA CAMPO MEJIA"/>
    <n v="55226008"/>
    <s v="TORRE 1 APARTAMENTO 1911"/>
    <n v="6"/>
    <n v="588"/>
    <d v="2025-07-10T00:00:00"/>
    <s v=" 1-2025-55761   "/>
    <d v="2025-10-28T00:00:00"/>
    <s v="_x0009_ 8-2025-13315"/>
    <d v="2025-12-15T00:00:00"/>
    <m/>
    <m/>
    <s v="Expedición del Acto administrativo 019 de 20 de enero de 2026."/>
    <m/>
    <x v="1"/>
    <x v="10"/>
  </r>
  <r>
    <x v="0"/>
    <s v="SARA AGUIRRE"/>
    <s v="SE ENVÍA A REVISIÓN DE DANI CON RADICADO 8-2025-12944 EL 04.12.2025"/>
    <x v="2"/>
    <s v="CONJUNTO CERRADO RONDA DE VERANO"/>
    <s v="MONICA MARCELA HERNANDEZ JIMENEZ"/>
    <n v="1032443882"/>
    <s v="TORRE 1 APARTAMENTO 2502"/>
    <n v="33"/>
    <n v="97"/>
    <d v="2025-02-28T00:00:00"/>
    <s v="_x0009_ 1-2025-55788  "/>
    <d v="2025-10-28T00:00:00"/>
    <s v="8-2025-12944"/>
    <d v="2025-12-04T00:00:00"/>
    <m/>
    <m/>
    <s v="Expedición del Acto administrativo 026 de 20 de enero de 2026."/>
    <m/>
    <x v="1"/>
    <x v="10"/>
  </r>
  <r>
    <x v="0"/>
    <s v="MARIA ESCOBAR"/>
    <m/>
    <x v="9"/>
    <s v="ELEMENTUM RESERVA RESIDENCIAL"/>
    <s v="DARWIN JOSE FORERO GONZALEZ"/>
    <n v="1032495302"/>
    <s v="Torre 1 Apartamento 1504"/>
    <n v="33"/>
    <n v="780"/>
    <d v="2024-12-27T00:00:00"/>
    <s v="1-2025-51735"/>
    <d v="2025-10-02T00:00:00"/>
    <s v="3-2025-12303"/>
    <d v="2025-12-01T00:00:00"/>
    <m/>
    <m/>
    <s v="Expedición del Acto administrativo 1513 de 24 de diciembre de 2025."/>
    <m/>
    <x v="1"/>
    <x v="10"/>
  </r>
  <r>
    <x v="0"/>
    <s v="MARIA ESCOBAR"/>
    <m/>
    <x v="2"/>
    <s v="CONJUNTO CERRADO ESTACIÓN FONTIBÓN"/>
    <s v="LEYDI YULIETH LEGUIZAMO HERNANDEZ"/>
    <n v="1026557030"/>
    <s v="Torre 4 apartamento 0409"/>
    <n v="51"/>
    <n v="125"/>
    <d v="2025-05-13T00:00:00"/>
    <s v="1-2025-56764"/>
    <d v="2025-11-04T00:00:00"/>
    <s v="3-2025-12297"/>
    <d v="2025-12-02T00:00:00"/>
    <m/>
    <m/>
    <s v="Expedición del Acto administrativo 1458 de 19 de diciembre de 2025."/>
    <m/>
    <x v="1"/>
    <x v="11"/>
  </r>
  <r>
    <x v="0"/>
    <s v="SARA AGUIRRE"/>
    <s v="SE ENVÍA A REVISIÓN DE DANI CON RADICADO  8-2025-12991 EL 05.12.2025"/>
    <x v="2"/>
    <s v="CONJUNTO CERRADO ESTACIÓN FONTIBÓN"/>
    <s v="LAURA NICOLL CUBILLOS PINTO"/>
    <n v="1233695806"/>
    <s v="TORRE 4 APARTAMENTO 0108"/>
    <n v="15"/>
    <n v="566"/>
    <d v="2025-06-26T00:00:00"/>
    <s v="1-2025-53730"/>
    <d v="2025-10-15T00:00:00"/>
    <s v="_x0009_ 8-2025-12991"/>
    <d v="2025-12-05T00:00:00"/>
    <m/>
    <m/>
    <s v="Expedición del Acto administrativo 016 de 20 de enero de 2026."/>
    <m/>
    <x v="1"/>
    <x v="10"/>
  </r>
  <r>
    <x v="0"/>
    <s v="SARA AGUIRRE"/>
    <s v="SE ENVÍA A REVISIÓN DE DANI CON RADICADO  8-2025-13373 EL 15/12/2025"/>
    <x v="10"/>
    <s v="SIENA APARTAMENTOS"/>
    <s v="_x0009_HILARY YURANNY BASTO TAPIERO"/>
    <n v="1023020779"/>
    <s v="TORRE 6_x000a_APARTAMENTO_x000a_302"/>
    <n v="73"/>
    <n v="1131"/>
    <d v="2025-10-22T00:00:00"/>
    <s v=" 1-2025-58438   "/>
    <d v="2025-11-12T00:00:00"/>
    <s v=" 8-2025-13373"/>
    <d v="2025-12-12T00:00:00"/>
    <m/>
    <m/>
    <s v="Expedición del Acto administrativo 017 de 20 de enero de 2026."/>
    <m/>
    <x v="1"/>
    <x v="11"/>
  </r>
  <r>
    <x v="0"/>
    <s v="LIESET REYES"/>
    <m/>
    <x v="2"/>
    <s v="CONJUNTO CERRADO ESTACIÓN FONTIBÓN"/>
    <s v="MANUEL REMIGIO MALTE "/>
    <n v="1023971508"/>
    <s v="TORRE 4 APTO 1303"/>
    <n v="39"/>
    <n v="1039"/>
    <d v="2025-10-10T00:00:00"/>
    <m/>
    <m/>
    <s v="8-2025-12097"/>
    <d v="2025-11-26T00:00:00"/>
    <s v="3-2025-11831"/>
    <m/>
    <s v="Expedición del Acto administrativo 1486 de 19 de diciembre de 2026."/>
    <m/>
    <x v="0"/>
    <x v="0"/>
  </r>
  <r>
    <x v="0"/>
    <s v="LIESET REYES"/>
    <m/>
    <x v="2"/>
    <s v="CONJUNTO CERRADO ESTACIÓN FONTIBÓN"/>
    <s v="YELITZA PAOLA SUAREZ "/>
    <n v="1022339176"/>
    <s v="TORRE 4 APTO 713"/>
    <n v="40"/>
    <n v="929"/>
    <d v="2025-09-17T00:00:00"/>
    <m/>
    <m/>
    <s v="8-2025-12096"/>
    <d v="2025-11-26T00:00:00"/>
    <s v="3-2025-11829"/>
    <m/>
    <s v="Expedición del Acto administrativo 1485 de 19 de diciembre de 2026."/>
    <m/>
    <x v="0"/>
    <x v="0"/>
  </r>
  <r>
    <x v="0"/>
    <s v="LIESET REYES"/>
    <m/>
    <x v="2"/>
    <s v="CONJUNTO CERRADO RONDA DE VERANO"/>
    <s v="ANGELA PATRICIA DELGADO RAMÍREZ"/>
    <n v="1022396970"/>
    <s v="TORRE 1_x000a_APARTAMENTO 2109_x000a_"/>
    <n v="10"/>
    <n v="556"/>
    <d v="2025-06-26T00:00:00"/>
    <s v="1-2025-55765 "/>
    <d v="2025-10-28T00:00:00"/>
    <s v="8-2025-12343"/>
    <m/>
    <m/>
    <m/>
    <s v="Expedición del Acto administrativo 1524 de 24 de diciembre de 2025."/>
    <m/>
    <x v="1"/>
    <x v="10"/>
  </r>
  <r>
    <x v="0"/>
    <s v="MARIA ESCOBAR"/>
    <m/>
    <x v="11"/>
    <s v="CONJUNTO RESIDENCIAL GUAYACAN "/>
    <s v="NAZLY TATIANA ORTIZ LANDECHO"/>
    <n v="1010207793"/>
    <s v="Torre 1 Apartamento 704"/>
    <n v="6"/>
    <n v="930"/>
    <d v="2025-09-17T00:00:00"/>
    <s v="1-2025-60152"/>
    <d v="2025-11-23T00:00:00"/>
    <s v="3-2025-12296"/>
    <d v="2025-12-02T00:00:00"/>
    <m/>
    <m/>
    <s v="Expedición del Acto administrativo 1488 de 19 de diciembre de 2025."/>
    <m/>
    <x v="1"/>
    <x v="11"/>
  </r>
  <r>
    <x v="0"/>
    <s v="SARA AGUIRRE"/>
    <s v="SE ENVÍA A REVISIÓN DE DANI CON RADICADO 8-2025-13076 EL 09.12.2025"/>
    <x v="5"/>
    <s v="La Arboleda (etapa 1)"/>
    <s v="DIANA VALENTINA FORERO GAITÁN "/>
    <n v="1233504190"/>
    <s v="TORRE 5 APTO 1103"/>
    <n v="10"/>
    <n v="555"/>
    <d v="2024-10-18T00:00:00"/>
    <s v=" 1-2025-57854 "/>
    <d v="2025-11-10T00:00:00"/>
    <s v="8-2025-13076"/>
    <d v="2025-12-09T00:00:00"/>
    <m/>
    <m/>
    <s v="Expedición del Acto administrativo 047 de 21 de enero de 2026."/>
    <m/>
    <x v="1"/>
    <x v="11"/>
  </r>
  <r>
    <x v="0"/>
    <s v="SARA AGUIRRE"/>
    <s v="SE ENVÍA PARA REVISIÓN DE DANI CON RADICADO _x0009_ 8-2025-13301 EL 15/12/2025"/>
    <x v="12"/>
    <s v="PORTO 13"/>
    <s v="LAURA ESTEFANÍA DIAZ QUEVEDO"/>
    <n v="1019110293"/>
    <s v="TORRE 6 APTO 0608"/>
    <n v="27"/>
    <n v="1023"/>
    <d v="2025-10-02T00:00:00"/>
    <s v="1-2025-58886"/>
    <d v="2025-11-14T00:00:00"/>
    <s v="_x0009_ 8-2025-13301"/>
    <d v="2025-12-15T00:00:00"/>
    <m/>
    <m/>
    <s v="Expedición del Acto administrativo 044 de 21 de enero de 2026."/>
    <m/>
    <x v="1"/>
    <x v="11"/>
  </r>
  <r>
    <x v="0"/>
    <s v="SARA AGUIRRE"/>
    <s v="SE ENVÍA PARA REVISIÓN DE DANI CON RADICADO 8-2025-13302 EL 15/12/2025"/>
    <x v="13"/>
    <s v="CAMINO VERDE"/>
    <s v="JOHAN FELIPE OTALORA RUBIO"/>
    <n v="1069758904"/>
    <s v="TORRE 3 APARTAMENTO 1505"/>
    <n v="47"/>
    <n v="963"/>
    <d v="2025-09-23T00:00:00"/>
    <s v="1-2025-59196 "/>
    <d v="2025-11-18T00:00:00"/>
    <s v="8-2025-13302"/>
    <d v="2025-12-15T00:00:00"/>
    <m/>
    <m/>
    <s v="Expedición del Acto administrativo 015 de 20 de enero de 2026."/>
    <m/>
    <x v="1"/>
    <x v="11"/>
  </r>
  <r>
    <x v="0"/>
    <s v="LIESET REYES"/>
    <m/>
    <x v="10"/>
    <s v="SIENA APARTAMENTOS"/>
    <s v="LAURA GISELLT PARDO FLOREZ"/>
    <n v="1000930943"/>
    <s v="TORRE 3_x000a_APARTAMENTO 109"/>
    <n v="21"/>
    <n v="1131"/>
    <d v="2025-10-22T00:00:00"/>
    <s v="1-2025-59481"/>
    <d v="2025-11-19T00:00:00"/>
    <s v=" 8-2025-12943"/>
    <d v="2025-12-04T00:00:00"/>
    <m/>
    <m/>
    <s v="Expedición del Acto administrativo 025 de 20 de enero de 2026."/>
    <m/>
    <x v="1"/>
    <x v="11"/>
  </r>
  <r>
    <x v="0"/>
    <s v="DANIEL GARCIA"/>
    <m/>
    <x v="5"/>
    <s v="ARBOLEDA ETAPA 1"/>
    <s v="DAVID SANTIAGO GOMEZ CAMARGO"/>
    <n v="1099940448"/>
    <s v="TORRE 5 APARTAMENTO 801"/>
    <n v="1"/>
    <n v="583"/>
    <d v="2024-10-31T00:00:00"/>
    <m/>
    <m/>
    <s v="8-2025-13142"/>
    <d v="2025-12-10T00:00:00"/>
    <m/>
    <m/>
    <s v="Expedición del Acto administrativo 046 de 20 de enero de 2026."/>
    <m/>
    <x v="0"/>
    <x v="0"/>
  </r>
  <r>
    <x v="0"/>
    <s v="LIESET REYES"/>
    <m/>
    <x v="6"/>
    <s v="SENDEROS DE FONTIBON"/>
    <s v="DANIELA RADA QUIMBAYA"/>
    <n v="1016081514"/>
    <s v="TORRE 1_x000a_APARTAMENTO 1108_x000a_"/>
    <n v="57"/>
    <n v="1263"/>
    <d v="2025-11-28T00:00:00"/>
    <s v="1-2025-57050"/>
    <d v="2025-11-28T00:00:00"/>
    <s v="8-2025-12959"/>
    <d v="2025-12-05T00:00:00"/>
    <m/>
    <m/>
    <s v="Expedición del Acto administrativo 021 de 20 de enero de 2026."/>
    <m/>
    <x v="1"/>
    <x v="11"/>
  </r>
  <r>
    <x v="0"/>
    <s v="SARA AGUIRRE"/>
    <s v="SE ENVÍA A REVISIÓN DE DANI CON RADICADO _x0009_ 8-2025-13293 EL 12/12/2025"/>
    <x v="14"/>
    <s v="EDIFICIO TORRE VICTORIA SUBA"/>
    <s v="ALBA NILSA BAUTISTA CASTAÑEDA"/>
    <n v="51579450"/>
    <s v="EDIFICIO_x000a_TORRE_x000a_VICTORIA_x000a_SUBA"/>
    <n v="49"/>
    <n v="546"/>
    <d v="2024-10-16T00:00:00"/>
    <s v="1-2025-62397  "/>
    <d v="2025-12-05T00:00:00"/>
    <s v="_x0009_ 8-2025-13293"/>
    <d v="2025-12-12T00:00:00"/>
    <m/>
    <m/>
    <s v="Expedición del Acto administrativo 013 de 20 de enero de 2026."/>
    <m/>
    <x v="1"/>
    <x v="12"/>
  </r>
  <r>
    <x v="1"/>
    <s v="LIESET REYES"/>
    <s v="EL ESTADO ESTA SOLICITUD RENUNCIA PERO NO HAY DOCUMENTO CARGADO"/>
    <x v="1"/>
    <s v="TORRES DE ALTAMIRA"/>
    <s v="RICARDO AICARDO PAZ LASSO"/>
    <n v="1007398369"/>
    <m/>
    <m/>
    <m/>
    <m/>
    <m/>
    <m/>
    <m/>
    <m/>
    <m/>
    <m/>
    <m/>
    <m/>
    <x v="0"/>
    <x v="0"/>
  </r>
  <r>
    <x v="0"/>
    <s v="LIESET REYES"/>
    <s v="Se envía para revisión a Daniel García 23/02/2026"/>
    <x v="6"/>
    <s v="LA REQUILINA"/>
    <s v="LEONICE CORREA AGUILLON"/>
    <n v="1023878793"/>
    <s v="TORRE  5 APARTAMENTO 103"/>
    <n v="15"/>
    <n v="689"/>
    <d v="2024-12-06T00:00:00"/>
    <m/>
    <d v="2026-02-23T00:00:00"/>
    <s v="8-2026-2624"/>
    <m/>
    <s v="pendiente cargar renuncia"/>
    <m/>
    <s v="SE EXPIDIÓ RESOLUCIÓN 214 DEL 17.03.2026"/>
    <m/>
    <x v="2"/>
    <x v="3"/>
  </r>
  <r>
    <x v="0"/>
    <s v="LIESET REYES"/>
    <s v="EL ESTADO ESTA SOLICITUD RENUNCIA PERO NO HAY DOCUMENTO CARGADO"/>
    <x v="15"/>
    <s v="MONTECIELO APARTAMENTOS"/>
    <s v="DIANYS PAOLA RODRIGUEZ ALMARIO"/>
    <n v="52804819"/>
    <m/>
    <m/>
    <m/>
    <m/>
    <m/>
    <m/>
    <m/>
    <m/>
    <m/>
    <m/>
    <m/>
    <m/>
    <x v="0"/>
    <x v="0"/>
  </r>
  <r>
    <x v="0"/>
    <s v="LIESET REYES"/>
    <s v="se envía para revisión a Daniel García 15/12/2025"/>
    <x v="2"/>
    <s v="CONJUNTO CERRADO ESTACIÓN FONTIBÓN"/>
    <s v="BARLIN HERRERA MOSQUERA"/>
    <n v="79831907"/>
    <s v="TORRE 4_x000a_APARTAMENTO 0209_x000a_"/>
    <n v="50"/>
    <n v="95"/>
    <d v="2025-02-28T00:00:00"/>
    <m/>
    <m/>
    <s v="8-2025-13320"/>
    <d v="2025-12-15T00:00:00"/>
    <m/>
    <m/>
    <s v="Expedición del Acto Administrativo 023 del 20 de enero de 2026."/>
    <m/>
    <x v="0"/>
    <x v="0"/>
  </r>
  <r>
    <x v="0"/>
    <s v="LIESET REYES"/>
    <s v="se envía para revisión a Daniel García 15/12/2025"/>
    <x v="0"/>
    <s v="LA UNION I DE DE LA MARLENE"/>
    <s v="OLGA CENAIDA MORENO CAMELO"/>
    <n v="1023899829"/>
    <s v="TORRE 1_x000a_APARTAMENTO 104_x000a_"/>
    <n v="17"/>
    <n v="175"/>
    <d v="2025-03-21T00:00:00"/>
    <m/>
    <m/>
    <s v="8-2025-13323"/>
    <d v="2025-12-15T00:00:00"/>
    <m/>
    <m/>
    <s v="Expedición del Acto Administrativo 027 del 20 de enero de 2026."/>
    <m/>
    <x v="0"/>
    <x v="0"/>
  </r>
  <r>
    <x v="0"/>
    <s v="LIESET REYES"/>
    <s v="se envía para revisión a Daniel García 15/12/2025"/>
    <x v="2"/>
    <s v="CONJUNTO CERRADO ESTACIÓN FONTIBÓN"/>
    <s v="LAURA VANESA DIAZ SAY"/>
    <n v="1016110942"/>
    <s v="TORRE 4_x000a_APARTAMENTO 0315_x000a_"/>
    <n v="53"/>
    <n v="325"/>
    <d v="2025-04-30T00:00:00"/>
    <m/>
    <m/>
    <s v="8-2025-13328"/>
    <d v="2025-12-15T00:00:00"/>
    <s v="_x0009_ 3-2025-12971"/>
    <m/>
    <s v="SE EXPIDIÓ RESOLUCIÓN 538 DEL 25.05.2026"/>
    <m/>
    <x v="0"/>
    <x v="0"/>
  </r>
  <r>
    <x v="0"/>
    <s v="LIESET REYES"/>
    <s v="CARGADO DOCUMENTO DE RENUNCIA, PARA TRAMITAR"/>
    <x v="2"/>
    <s v="CONJUNTO CERRADO ESTACIÓN FONTIBÓN"/>
    <s v="MARIA ALEJANDRA ROJAS OBANDO"/>
    <n v="1114826929"/>
    <s v="TORRE 4_x000a_APARTAMENTO 0308_x000a_"/>
    <n v="13"/>
    <n v="345"/>
    <d v="2025-05-09T00:00:00"/>
    <m/>
    <m/>
    <s v="8-2025-13339"/>
    <d v="2025-12-15T00:00:00"/>
    <m/>
    <m/>
    <s v="Expedición del Acto Administrativo 013 del 20 de enero de 2026."/>
    <m/>
    <x v="0"/>
    <x v="0"/>
  </r>
  <r>
    <x v="0"/>
    <s v="LIESET REYES"/>
    <s v="se envía a revisión a Daniel García 23/12/2025"/>
    <x v="11"/>
    <s v="CONJUNTO RESIDENCIAL EL ROBLE"/>
    <s v="SANDRA MILENA SUAREZ MARTINEZ"/>
    <n v="24188361"/>
    <s v="TORRE 6_x000a_APARTAMENTO_x000a_102"/>
    <n v="12"/>
    <n v="820"/>
    <d v="2025-08-22T00:00:00"/>
    <m/>
    <m/>
    <s v="8-2025-13813"/>
    <d v="2025-12-23T00:00:00"/>
    <m/>
    <m/>
    <s v="SE EXPIDE RESOLUCIÓN 111 DEL 17.02.2026"/>
    <m/>
    <x v="0"/>
    <x v="0"/>
  </r>
  <r>
    <x v="0"/>
    <s v="MARIA ESCOBAR"/>
    <s v="CARGADO DOCUMENTO DE RENUNCIA, PARA TRAMITAR"/>
    <x v="2"/>
    <s v="CONJUNTO CERRADO ESTACIÓN FONTIBÓN"/>
    <s v="BRIYITH ALEJANDRA ARDILA TORRES"/>
    <n v="1000989254"/>
    <s v="TORRE 1 APARTAMENTO 1603"/>
    <n v="15"/>
    <n v="643"/>
    <d v="2025-07-17T00:00:00"/>
    <s v=" 1-2025-63187"/>
    <d v="2025-12-10T00:00:00"/>
    <s v="3-2025-13055"/>
    <d v="2025-12-16T00:00:00"/>
    <m/>
    <m/>
    <s v="Expedición del Acto Administrativo 035 del 20 de enero de 2026"/>
    <m/>
    <x v="1"/>
    <x v="12"/>
  </r>
  <r>
    <x v="0"/>
    <s v="MARIA ESCOBAR"/>
    <s v="CARGADO DOCUMENTO DE RENUNCIA, PARA TRAMITAR"/>
    <x v="2"/>
    <s v="CONJUNTO CERRADO ESTACIÓN FONTIBÓN"/>
    <s v="JULY FERNANDA ORDOÑEZ PEREZ"/>
    <n v="53096126"/>
    <s v="Torre 4 apartamento 0610"/>
    <n v="45"/>
    <n v="643"/>
    <d v="2025-07-17T00:00:00"/>
    <s v="SUAV"/>
    <d v="2025-10-06T00:00:00"/>
    <s v="3-2025-13059"/>
    <d v="2025-12-16T00:00:00"/>
    <m/>
    <m/>
    <s v="Expedición del Acto Administrativo 037 del 20 de enero de 2026"/>
    <m/>
    <x v="1"/>
    <x v="10"/>
  </r>
  <r>
    <x v="2"/>
    <s v="LIESET REYES"/>
    <s v="se envía para revisión a Daniel García 15/12/2025"/>
    <x v="11"/>
    <s v="CONJUNTO RESIDENCIAL SENDEROS DEL PORTAL"/>
    <s v="MARGARITA MARIA DIAZ RESTREPO"/>
    <n v="52822536"/>
    <s v="TORRE 4_x000a_APARTAMENTO 0907_x000a_"/>
    <n v="29"/>
    <n v="1021"/>
    <d v="2025-10-02T00:00:00"/>
    <s v="1-2025-55798"/>
    <d v="2025-10-28T00:00:00"/>
    <s v="8-2025-13352"/>
    <d v="2025-12-15T00:00:00"/>
    <s v=" 3-2025-13015   "/>
    <m/>
    <m/>
    <m/>
    <x v="1"/>
    <x v="10"/>
  </r>
  <r>
    <x v="0"/>
    <s v="SARA AGUIRRE"/>
    <s v="SE ENVIÓ A REVISIÓN DE DANI CON RADICADO 8-2025-13358 EL 15/12/2025"/>
    <x v="0"/>
    <s v="LA UNIÓN II DE LA MARLENE"/>
    <s v="ELIANA BURBANO MONTAÑO"/>
    <n v="1004604964"/>
    <s v="TORRE 25 APARTAMENTO 203"/>
    <n v="24"/>
    <n v="877"/>
    <d v="2025-08-29T00:00:00"/>
    <s v="1-2025-62789"/>
    <d v="2025-12-09T00:00:00"/>
    <s v="8-2025-13358"/>
    <m/>
    <m/>
    <m/>
    <s v="Expedición del Acto Administrativo 116 del 18 de febrero de 2026"/>
    <m/>
    <x v="1"/>
    <x v="12"/>
  </r>
  <r>
    <x v="0"/>
    <s v="SARA AGUIRRE"/>
    <s v="SE ENVÍA A REVISIÓN DE DANI CON RADICADO  8-2025-13373 EL 15/12/2025"/>
    <x v="16"/>
    <s v="LA CRUZ"/>
    <s v="SANDRA MILENA RUBIO REYES"/>
    <n v="52762518"/>
    <s v="TORRE 02 APARTAMENTO 0606"/>
    <n v="36"/>
    <n v="1131"/>
    <d v="2025-10-22T00:00:00"/>
    <s v="correo "/>
    <d v="2025-11-13T00:00:00"/>
    <s v=" 8-2025-13373"/>
    <m/>
    <m/>
    <m/>
    <s v="Expedición del Acto Administrativo 017 del 20 de enero de 2026"/>
    <m/>
    <x v="1"/>
    <x v="11"/>
  </r>
  <r>
    <x v="0"/>
    <s v="MARIA ESCOBAR"/>
    <m/>
    <x v="10"/>
    <s v="SIENA APARTAMENTOS"/>
    <s v="WILLIAM LEONARDO HERNANDEZ HERNANDEZ"/>
    <n v="79816404"/>
    <s v="Torre 3 Apartamento 204"/>
    <n v="51"/>
    <n v="1078"/>
    <d v="2025-10-20T00:00:00"/>
    <s v="1-2025-60790"/>
    <d v="2025-11-26T00:00:00"/>
    <s v="3-2025-13057"/>
    <d v="2025-12-16T00:00:00"/>
    <m/>
    <m/>
    <s v="Expedición del Acto Administrativo 049 del 20 de enero de 2026"/>
    <m/>
    <x v="1"/>
    <x v="11"/>
  </r>
  <r>
    <x v="0"/>
    <s v="MARIA ESCOBAR"/>
    <m/>
    <x v="10"/>
    <s v="SIENA APARTAMENTOS"/>
    <s v="YURY VIVIANA SARMIENTO MONROY"/>
    <n v="53128716"/>
    <s v="Torre 3 Apartamento 204"/>
    <n v="51"/>
    <n v="1078"/>
    <d v="2025-10-20T00:00:00"/>
    <s v="1-2025-60790"/>
    <d v="2025-11-26T00:00:00"/>
    <s v="3-2025-13057"/>
    <d v="2025-12-16T00:00:00"/>
    <m/>
    <m/>
    <s v="Expedición del Acto Administrativo 049 del 20 de enero de 2026"/>
    <m/>
    <x v="1"/>
    <x v="11"/>
  </r>
  <r>
    <x v="0"/>
    <s v="LIESET REYES"/>
    <s v="se envía a revisión a Daniel García 23/12/2025"/>
    <x v="0"/>
    <s v="LA UNIÓN II DE LA MARLENE "/>
    <s v="ANGIE PAOLA GONZALEZ SUAREZ "/>
    <n v="1019135941"/>
    <s v="TORRE 24_x000a_APARTAMENTO 303_x000a_"/>
    <n v="42"/>
    <n v="1267"/>
    <d v="2025-11-28T00:00:00"/>
    <s v="1-2025-62795 y SUAV"/>
    <d v="2025-12-09T00:00:00"/>
    <s v="8-2025-13811"/>
    <d v="2026-01-19T00:00:00"/>
    <s v="8-2025-13811"/>
    <m/>
    <m/>
    <m/>
    <x v="1"/>
    <x v="12"/>
  </r>
  <r>
    <x v="0"/>
    <s v="LIESET REYES"/>
    <s v="se envía a revisión a Daniel García 23/12/2026"/>
    <x v="11"/>
    <s v="CONJUNTO RESIDENCIAL ALAMO "/>
    <s v="JHOANN SEBASTIAN GOMEZ GOMEZ"/>
    <n v="1000163293"/>
    <s v="TORRE 15_x000a_APARTAMENTO 301_x000a_"/>
    <n v="21"/>
    <n v="1260"/>
    <d v="2025-11-28T00:00:00"/>
    <s v="1-2025-64461"/>
    <d v="2025-12-17T00:00:00"/>
    <s v="8-2025-13812"/>
    <d v="2025-12-23T00:00:00"/>
    <m/>
    <m/>
    <s v="SE EXPIDE RESOLUCIÒN 112 DEL 17 DE FEBRERO DE 2026"/>
    <m/>
    <x v="1"/>
    <x v="12"/>
  </r>
  <r>
    <x v="0"/>
    <s v="MARIA ESCOBAR"/>
    <m/>
    <x v="2"/>
    <s v="CONJUNTO CERRADO ESTACIÓN FONTIBÓN"/>
    <s v="AMALIA MACHACADO VANEGAS"/>
    <n v="36640423"/>
    <s v="TORRE 1_x000a_APARTAMENTO 1906"/>
    <n v="32"/>
    <n v="354"/>
    <d v="2025-05-09T00:00:00"/>
    <s v="1-2025-64118"/>
    <d v="2025-12-15T00:00:00"/>
    <s v="8-2026-2433"/>
    <d v="2026-02-18T00:00:00"/>
    <s v="3-2026-2593"/>
    <m/>
    <s v="SE EXPIDIÓ RESOLUCIÓN 366 DEL 22.04.2026"/>
    <m/>
    <x v="1"/>
    <x v="12"/>
  </r>
  <r>
    <x v="0"/>
    <s v="SARA AGUIRRE"/>
    <s v="SE REMITE A REVISIÓN DE DANIEL CON SIGA 8-2026-2403 EL 17.02.2026"/>
    <x v="11"/>
    <s v="CONJUNTO RESIDENCIAL ALMENDRO "/>
    <s v="LAURA YOMARY BARÓN MANRIQUE"/>
    <n v="1014231851"/>
    <s v="TORRE 6 APARTAMENTO 502"/>
    <n v="20"/>
    <n v="1267"/>
    <d v="2025-11-28T00:00:00"/>
    <s v="1-2025-63931"/>
    <d v="2025-12-15T00:00:00"/>
    <s v=" 8-2026-2403"/>
    <d v="2026-02-17T00:00:00"/>
    <s v="_x0009_ 3-2026-2588 "/>
    <m/>
    <s v="SE EXPIDIÓ RESOLUCIÓN 219 DEL 17.03.2026"/>
    <m/>
    <x v="1"/>
    <x v="12"/>
  </r>
  <r>
    <x v="0"/>
    <s v="SARA AGUIRRE"/>
    <s v="SE REMITE A REVISIÓN DE DANIEL CON SIGA 8-2026-2407 EL 17.02.2026"/>
    <x v="0"/>
    <s v="LA UNIÓN II DE LA MARLENE"/>
    <s v="LINA MARIA LIZARAZO ROBAYO"/>
    <n v="1013680861"/>
    <s v="TORRE 20                  APARTAMENTO 602"/>
    <n v="24"/>
    <n v="993"/>
    <d v="2025-09-30T00:00:00"/>
    <s v=" 1-2025-65027 "/>
    <d v="2025-12-22T00:00:00"/>
    <s v=" 8-2026-2407"/>
    <d v="2026-02-17T00:00:00"/>
    <s v="3-2026-2589   "/>
    <m/>
    <s v="SE EXPIDIÓ RESOLUCIÓN 369 DEL 22.04.2026"/>
    <m/>
    <x v="1"/>
    <x v="12"/>
  </r>
  <r>
    <x v="0"/>
    <s v="LIESET REYES"/>
    <s v="se envía a Daniel García el 10/02/2026"/>
    <x v="2"/>
    <s v="CONJUNTO CERRADO RONDA DE VERANO"/>
    <s v="SANDRA MILENA BUITRAGO ZULUAGA"/>
    <n v="53102525"/>
    <s v="TORRE 1 APARTAMENTO 2204"/>
    <n v="35"/>
    <n v="249"/>
    <d v="2025-04-11T00:00:00"/>
    <m/>
    <m/>
    <s v="8-2026-2043"/>
    <d v="2026-02-10T00:00:00"/>
    <m/>
    <m/>
    <s v="SE EXPIDIÓ RESOLUCIÓN 219 DEL 17.03.2026"/>
    <m/>
    <x v="0"/>
    <x v="0"/>
  </r>
  <r>
    <x v="0"/>
    <s v="LIESET REYES"/>
    <s v="se envía a Daniel García el 10/02/2026"/>
    <x v="2"/>
    <s v="CONJUNTO CERRADO RONDA DE VERANO"/>
    <s v="LIZETH TATIANA VARON  TALERO"/>
    <n v="1012456915"/>
    <s v="TORRE 1 APARTAMENTO 2307"/>
    <n v="37"/>
    <n v="345"/>
    <d v="2025-05-09T00:00:00"/>
    <m/>
    <m/>
    <s v="8-2026-2060"/>
    <d v="2026-02-10T00:00:00"/>
    <m/>
    <m/>
    <s v="SE EXPIDIÓ RESOLUCIÓN 209 DEL 17.03.2026"/>
    <m/>
    <x v="0"/>
    <x v="0"/>
  </r>
  <r>
    <x v="0"/>
    <s v="LIESET REYES"/>
    <s v="se envía a Daniel García el 10/02/2026"/>
    <x v="2"/>
    <s v="CONJUNTO CERRADO RONDA DE VERANO"/>
    <s v="LEIDY JOHANA REYES SANCHEZ"/>
    <n v="1056613970"/>
    <s v="TORRE 1 APARTAMENTO 1111"/>
    <n v="35"/>
    <n v="556"/>
    <d v="2025-06-26T00:00:00"/>
    <m/>
    <m/>
    <s v="8-2026-2064"/>
    <d v="2026-02-10T00:00:00"/>
    <m/>
    <m/>
    <s v="SE EXPIDIÓ RESOLUCIÓN 243 DEL 17.03.2026"/>
    <m/>
    <x v="0"/>
    <x v="0"/>
  </r>
  <r>
    <x v="0"/>
    <s v="LIESET REYES"/>
    <s v="se envía a Daniel García el 10/02/2026"/>
    <x v="2"/>
    <s v="CONJUNTO CERRADO SABANTTI"/>
    <s v="MABEL BRIYID RODRIGUEZ"/>
    <n v="1007719478"/>
    <s v="TORRE 5 APARTAMENTO 1505"/>
    <n v="24"/>
    <n v="844"/>
    <d v="2025-08-29T00:00:00"/>
    <m/>
    <m/>
    <s v="8-2026-2066"/>
    <d v="2026-02-10T00:00:00"/>
    <m/>
    <m/>
    <s v="SE EXPIDIÓ RESOLUCIÓN 287 DEL 26.03.2026"/>
    <m/>
    <x v="0"/>
    <x v="0"/>
  </r>
  <r>
    <x v="0"/>
    <s v="LIESET REYES"/>
    <s v="se envía a Daniel García el 11/02/2026"/>
    <x v="5"/>
    <s v="VILLA FIORITA TORRE C"/>
    <s v="YULI ESPERANZA GUTIERREZ RAMÍREZ"/>
    <n v="1003568526"/>
    <s v="TORRE C APARTAMENTO 1109"/>
    <n v="39"/>
    <n v="606"/>
    <d v="2025-07-15T00:00:00"/>
    <m/>
    <m/>
    <s v="8-2026-2128"/>
    <d v="2026-02-11T00:00:00"/>
    <m/>
    <m/>
    <s v="SE EXPIDIÓ RESOLUCIÓN 200 DEL 17.03.2026"/>
    <m/>
    <x v="0"/>
    <x v="0"/>
  </r>
  <r>
    <x v="0"/>
    <s v="LIESET REYES"/>
    <s v="se envía a Daniel García el 13/02/2026"/>
    <x v="2"/>
    <s v="CONJUNTO CERRADO RONDA DE VERANO"/>
    <s v="DANA MARCELA AMARIZ VEGA"/>
    <n v="1085038470"/>
    <s v="TORRE 1 APARTAMENTO 211"/>
    <n v="65"/>
    <n v="844"/>
    <d v="2025-08-29T00:00:00"/>
    <m/>
    <m/>
    <s v="8-2026-2133"/>
    <d v="2026-02-11T00:00:00"/>
    <m/>
    <m/>
    <s v="SE EXPIDIÓ RESOLUCIÓN 198 DEL 17.03.2026"/>
    <m/>
    <x v="0"/>
    <x v="0"/>
  </r>
  <r>
    <x v="0"/>
    <s v="LIESET REYES"/>
    <s v="se envía a Daniel García para revisión 16/02/2026"/>
    <x v="11"/>
    <s v="CONJUNTO RESIDENCIAL GUAYACAN"/>
    <s v="MANUELA RIVEROS"/>
    <n v="1000697255"/>
    <s v="Torre 15 Apartamento 902"/>
    <n v="2"/>
    <n v="1260"/>
    <d v="2026-11-28T00:00:00"/>
    <s v="SUAV"/>
    <d v="2025-12-22T00:00:00"/>
    <m/>
    <d v="2026-02-16T00:00:00"/>
    <s v="8-2026-2312"/>
    <m/>
    <s v="SE EXPIDIÓ RESOLUCIÓN 215 DEL 17.03.2026"/>
    <m/>
    <x v="1"/>
    <x v="12"/>
  </r>
  <r>
    <x v="0"/>
    <s v="LIESET REYES"/>
    <s v="se envía a Daniel García el 13/02/2026"/>
    <x v="0"/>
    <s v="CONJUNTO RESIDENCIAL LA ALEGRIA I-II-III DE LA MARLENE - PROPIEDAD HORIZONTAL"/>
    <s v="JEYSON FERNANDO PABÓN PINTO"/>
    <n v="80804149"/>
    <s v="TORRE 7 APARTAMENTO 403"/>
    <n v="28"/>
    <n v="877"/>
    <d v="2025-08-29T00:00:00"/>
    <s v="SUAV"/>
    <d v="2025-12-22T00:00:00"/>
    <s v="8-2026-2286"/>
    <d v="2026-02-13T00:00:00"/>
    <m/>
    <m/>
    <s v="SE EXPIDIÓ RESOLUCIÓN 285 DEL 26.03.2026"/>
    <m/>
    <x v="1"/>
    <x v="12"/>
  </r>
  <r>
    <x v="0"/>
    <s v="MARIA ESCOBAR"/>
    <m/>
    <x v="11"/>
    <s v="CONJUNTO RESIDENCIAL EL ROBLE "/>
    <s v="MINDY YOLIMA ESQUIVEL ESQUIVEL"/>
    <n v="52928930"/>
    <s v="TORRE 5 APTO 301"/>
    <n v="24"/>
    <n v="1274"/>
    <d v="2025-11-28T00:00:00"/>
    <s v="SUAV"/>
    <d v="2025-12-10T00:00:00"/>
    <s v="8-2026-2435"/>
    <d v="2026-02-18T00:00:00"/>
    <s v="3-2026-2738"/>
    <m/>
    <s v="SE EXPIDIÓ RESOLUCIÓN 300 DEL 27.03.2026"/>
    <m/>
    <x v="1"/>
    <x v="12"/>
  </r>
  <r>
    <x v="0"/>
    <s v="MARIA ESCOBAR"/>
    <m/>
    <x v="11"/>
    <s v="CONJUNTO RESIDENCIAL EL ROBLE "/>
    <s v="ALEXANDER AGUIRRE"/>
    <n v="80820923"/>
    <s v="TORRE 5 APTO 301"/>
    <n v="24"/>
    <n v="1274"/>
    <d v="2025-11-28T00:00:00"/>
    <s v="SUAV"/>
    <d v="2025-12-10T00:00:00"/>
    <s v="8-2026-2435"/>
    <d v="2026-02-18T00:00:00"/>
    <s v="3-2026-2738"/>
    <m/>
    <s v="SE EXPIDIÓ RESOLUCIÓN 300 DEL 27.03.2026"/>
    <m/>
    <x v="1"/>
    <x v="12"/>
  </r>
  <r>
    <x v="0"/>
    <s v="LIESET REYES"/>
    <s v="se envía a Daniel García el 13/02/2026"/>
    <x v="11"/>
    <s v="CONJUNTO RESIDENCIAL GUAYACAN "/>
    <s v="Leading Stefany Nova Bolívar "/>
    <n v="1015468681"/>
    <s v="TORRE 15 APARTAMENTO 1204"/>
    <n v="1"/>
    <n v="1272"/>
    <d v="2025-11-28T00:00:00"/>
    <s v="SUAV"/>
    <d v="2025-12-10T00:00:00"/>
    <m/>
    <d v="2026-02-13T00:00:00"/>
    <s v="8-2026-2284"/>
    <m/>
    <s v="SE EXPIDIÓ RESOLUCIÓN 263 DEL 26.03.2026"/>
    <m/>
    <x v="1"/>
    <x v="12"/>
  </r>
  <r>
    <x v="0"/>
    <s v="LIESET REYES"/>
    <s v="se envía a Daniel García para revisión 19/01/2026"/>
    <x v="11"/>
    <s v="CONJUNTO RESIDENCIAL ALAMO"/>
    <s v="ALEJANDRO SANCHEZ VALENCIA"/>
    <n v="71223584"/>
    <s v="TORRE 8 APARTAMENTO 404"/>
    <n v="36"/>
    <n v="1266"/>
    <d v="2026-11-28T00:00:00"/>
    <s v="SUAV"/>
    <d v="2025-12-29T00:00:00"/>
    <s v="8-2026-2316"/>
    <d v="2026-01-19T00:00:00"/>
    <s v="_x0009_ 3-2026-2575  "/>
    <m/>
    <s v="SE EXPIDIÓ RESOLUCIÓN 358 DEL 20.04.2026"/>
    <m/>
    <x v="1"/>
    <x v="12"/>
  </r>
  <r>
    <x v="0"/>
    <s v="MARIA ESCOBAR"/>
    <m/>
    <x v="10"/>
    <s v="SIENA APARTAMENTOS"/>
    <s v="LEIDY ESTEFHANY BOLIVAR"/>
    <n v="1003539865"/>
    <s v="Torre 6 Apartamento 1204"/>
    <n v="36"/>
    <n v="1116"/>
    <d v="2025-10-22T00:00:00"/>
    <s v="1-2026-1718"/>
    <d v="2026-01-16T00:00:00"/>
    <s v="8-2026-2434"/>
    <d v="2026-02-18T00:00:00"/>
    <s v="3-2026-2594"/>
    <m/>
    <s v="SE EXPIDIÓ RESOLUCIÓN 367 DEL 22.04.2026"/>
    <m/>
    <x v="2"/>
    <x v="5"/>
  </r>
  <r>
    <x v="0"/>
    <s v="LIESET REYES"/>
    <s v="se envía para revisión a Daniel García 22/01/2026"/>
    <x v="10"/>
    <s v="SIENA APARTAMENTOS"/>
    <s v="DIEGO ALEJANDRO MANCERA GUTIERREZ "/>
    <n v="80807427"/>
    <s v="TORRE 6_x000a_APARTAMENTO 1506"/>
    <n v="52"/>
    <n v="1034"/>
    <d v="2025-10-10T00:00:00"/>
    <s v="SUAV"/>
    <d v="2026-01-19T00:00:00"/>
    <m/>
    <m/>
    <s v="8-2026-1390"/>
    <m/>
    <s v="Resolución 165 del 5 de marzo de 2026"/>
    <m/>
    <x v="2"/>
    <x v="5"/>
  </r>
  <r>
    <x v="0"/>
    <s v="LIESET REYES"/>
    <s v="se envía para revisión a Daniel García 16/02/2026"/>
    <x v="0"/>
    <s v="LA UNIÓN II DE LA MARLENE"/>
    <s v="VIVIANA MARCELA CARVAJAL RAMÍREZ"/>
    <n v="21501503"/>
    <s v="TORRE  9 APARTAMENTO 203"/>
    <n v="38"/>
    <n v="877"/>
    <d v="2025-08-29T00:00:00"/>
    <s v="SUAV"/>
    <d v="2026-01-27T00:00:00"/>
    <m/>
    <d v="2026-02-16T00:00:00"/>
    <s v="8-2026-2322"/>
    <m/>
    <s v="SE EXPIDIÓ RESOLUCIÓN 282 DEL 26.03.2026"/>
    <m/>
    <x v="2"/>
    <x v="5"/>
  </r>
  <r>
    <x v="1"/>
    <s v="MARIA ESCOBAR"/>
    <s v="ERA UN DESISTIMIENTO Y YA FUE APROBADO"/>
    <x v="0"/>
    <s v="CONJUNTO RESIDENCIAL LA ALEGRIA I-II-III DE LA MARLENE - PROPIEDAD HORIZONTAL"/>
    <s v="MARCELA VILLALBA LOPEZ"/>
    <n v="1019044301"/>
    <s v="TORRE 24 APTO 403"/>
    <m/>
    <m/>
    <m/>
    <s v="1-2026-1934"/>
    <d v="2026-01-19T00:00:00"/>
    <m/>
    <m/>
    <m/>
    <m/>
    <m/>
    <m/>
    <x v="2"/>
    <x v="5"/>
  </r>
  <r>
    <x v="0"/>
    <s v="MARIA ESCOBAR"/>
    <m/>
    <x v="10"/>
    <s v="SIENA APARTAMENTOS"/>
    <s v="DARLIN DAYANA CARDOZO MARTINEZ"/>
    <n v="1001188238"/>
    <s v="TORRE 4 APTO 107"/>
    <n v="7"/>
    <n v="1265"/>
    <d v="2025-11-28T00:00:00"/>
    <s v="1-2026-2806"/>
    <d v="2026-01-23T00:00:00"/>
    <s v="8-2026-2438"/>
    <d v="2026-02-18T00:00:00"/>
    <s v="3-2026-2745"/>
    <m/>
    <s v="SE EXPIDIÓ RESOLUCIÓN 286 DEL 26.03.2026"/>
    <m/>
    <x v="2"/>
    <x v="5"/>
  </r>
  <r>
    <x v="0"/>
    <s v="LIESET REYES"/>
    <s v="se envía para revisión a Daniel García"/>
    <x v="4"/>
    <s v="URBANIA ECO "/>
    <s v="YESICA ALEXANDRA AGUDELO"/>
    <n v="1014279027"/>
    <s v="TORRE 7 APARTAMENTO 555"/>
    <m/>
    <m/>
    <m/>
    <s v="SUAV"/>
    <d v="2026-02-03T00:00:00"/>
    <m/>
    <m/>
    <s v="8-2026-1770"/>
    <m/>
    <s v="Resolución 159 de 2 de marzo de 2026"/>
    <m/>
    <x v="2"/>
    <x v="3"/>
  </r>
  <r>
    <x v="0"/>
    <s v="MARIA ESCOBAR"/>
    <m/>
    <x v="10"/>
    <s v="SIENA APARTAMENTOS"/>
    <s v="BRAYAN ALEXIS ANTONIO GUERRERO"/>
    <n v="1052414372"/>
    <s v="Torre 6_x000a_Apartamento 1807"/>
    <n v="54"/>
    <n v="1206"/>
    <d v="2025-11-18T00:00:00"/>
    <s v="1-2026-2030"/>
    <d v="2026-01-19T00:00:00"/>
    <s v="8-2026-2439"/>
    <d v="2026-02-18T00:00:00"/>
    <m/>
    <m/>
    <s v="SE EXPIDIÓ RESOLUCIÓN 298 DEL 27.03.2026"/>
    <m/>
    <x v="2"/>
    <x v="5"/>
  </r>
  <r>
    <x v="0"/>
    <s v="MARIA ESCOBAR"/>
    <m/>
    <x v="17"/>
    <s v="PORTO 13"/>
    <s v="CRHYSTIAN RICARDO GONZÁLEZ SIERRA"/>
    <n v="1014280849"/>
    <s v="Torre 6_x000a_Apartamento 0707"/>
    <n v="32"/>
    <n v="1023"/>
    <d v="2025-10-02T00:00:00"/>
    <s v="1-2026-4617"/>
    <d v="2026-02-04T00:00:00"/>
    <s v="8-2026-2437"/>
    <d v="2026-02-18T00:00:00"/>
    <s v="3-2026-2739"/>
    <m/>
    <s v="SE EXPIDIÓ RESOLUCIÓN 283 DEL 26.03.2026"/>
    <m/>
    <x v="2"/>
    <x v="3"/>
  </r>
  <r>
    <x v="0"/>
    <s v="SARA AGUIRRE"/>
    <s v="SE REMITE A REVISIÓN DE DANIEL CON SIGA 8-2026-2417 EL 17.02.2026"/>
    <x v="9"/>
    <s v="ELEMENTUM RESERVA RESIDENCIAL"/>
    <s v="DANNY ALEJANDRO BALLESTEROS RINCON"/>
    <n v="1010227856"/>
    <m/>
    <n v="5"/>
    <n v="722"/>
    <d v="2024-12-18T00:00:00"/>
    <s v="1-2026-4539"/>
    <d v="2026-02-03T00:00:00"/>
    <s v="8-2026-2417"/>
    <d v="2026-02-17T00:00:00"/>
    <m/>
    <m/>
    <s v="SE EXPIDIÓ RESOLUCIÓN 281 DEL 26.03.2026"/>
    <m/>
    <x v="2"/>
    <x v="3"/>
  </r>
  <r>
    <x v="0"/>
    <s v="SARA AGUIRRE"/>
    <s v="SE REMITE A REVISIÓN DE DANIEL CON SIGA 8-2026-2418 EL 17.02.2026"/>
    <x v="9"/>
    <s v="ELEMENTUM RESERVA RESIDENCIAL"/>
    <s v="NUBIA CONSUELO GAITAN SULVARA"/>
    <n v="52603726"/>
    <m/>
    <n v="20"/>
    <n v="779"/>
    <d v="2024-12-27T00:00:00"/>
    <s v="1-2026-4702"/>
    <d v="2026-02-04T00:00:00"/>
    <s v=" 8-2026-2418"/>
    <d v="2026-02-17T00:00:00"/>
    <m/>
    <m/>
    <s v="SE EXPIDIÓ RESOLUCIÓN 303 DEL 27.03.2026"/>
    <m/>
    <x v="2"/>
    <x v="3"/>
  </r>
  <r>
    <x v="0"/>
    <s v="MARIA ESCOBAR"/>
    <m/>
    <x v="5"/>
    <s v="ARBOLEDA ETAPA 1"/>
    <s v="FABIAN ALEXANDER BONILLA QUINTERO "/>
    <n v="1023924685"/>
    <s v="Torre 5 Apartamento 501"/>
    <n v="15"/>
    <n v="451"/>
    <d v="2024-08-30T00:00:00"/>
    <s v="1-2026-5752"/>
    <d v="2026-02-10T00:00:00"/>
    <s v="8-2026-2440"/>
    <d v="2026-03-03T00:00:00"/>
    <s v="3-2026-2966"/>
    <d v="2026-03-05T00:00:00"/>
    <s v="SE EXPIDIÓ RESOLUCIÓN 267 DEL 26.03.2026"/>
    <m/>
    <x v="2"/>
    <x v="3"/>
  </r>
  <r>
    <x v="0"/>
    <s v="MARIA ESCOBAR"/>
    <m/>
    <x v="1"/>
    <s v="TORRES DE ALTAMIRA"/>
    <s v="OSCAR DAVID ARIAS BARRERA"/>
    <n v="1030570843"/>
    <s v="Torre B Apartamento 1106"/>
    <n v="13"/>
    <n v="702"/>
    <d v="2024-12-13T00:00:00"/>
    <s v="1-2026-7215"/>
    <d v="2026-02-17T00:00:00"/>
    <s v="8-2026-2442"/>
    <d v="2026-03-03T00:00:00"/>
    <s v="3-2026-2967"/>
    <d v="2026-03-05T00:00:00"/>
    <s v="SE EXPIDIÓ RESOLUCIÓN 353 DEL 20.04.2026"/>
    <m/>
    <x v="2"/>
    <x v="3"/>
  </r>
  <r>
    <x v="1"/>
    <s v="MARIA ESCOBAR"/>
    <s v="LA RENUNCIA SOLO VIENE FIRMADA POR UN MIEMBRO DEL HOGAR"/>
    <x v="5"/>
    <s v="ARBOLEDA ETAPA 1"/>
    <s v="HENRY HERRERA LOMBO"/>
    <n v="10169784"/>
    <s v="Torre 5 Apartamento 702"/>
    <m/>
    <n v="451"/>
    <d v="2024-08-30T00:00:00"/>
    <s v="1-2026-7218"/>
    <d v="2026-02-17T00:00:00"/>
    <s v="8-2026-4950"/>
    <m/>
    <m/>
    <m/>
    <m/>
    <m/>
    <x v="2"/>
    <x v="3"/>
  </r>
  <r>
    <x v="1"/>
    <s v="MARIA ESCOBAR"/>
    <s v="LA RENUNCIA SOLO VIENE FIRMADA POR UN MIEMBRO DEL HOGAR"/>
    <x v="5"/>
    <s v="ARBOLEDA ETAPA 1"/>
    <s v="NORA GARCIA MURCIA"/>
    <n v="32685301"/>
    <s v="Torre 5 Apartamento 702"/>
    <m/>
    <n v="451"/>
    <d v="2024-08-30T00:00:00"/>
    <s v="1-2026-7218"/>
    <d v="2026-02-17T00:00:00"/>
    <m/>
    <m/>
    <m/>
    <m/>
    <m/>
    <m/>
    <x v="2"/>
    <x v="3"/>
  </r>
  <r>
    <x v="0"/>
    <s v="SARA AGUIRRE"/>
    <s v="Se envía a revisión de Dani el 29.04.2026 con radicado 8-2026-5675"/>
    <x v="0"/>
    <s v="CONJUNTO RESIDENCIAL LA ALEGRIA I-II-III DE LA MARLENE - PROPIEDAD HORIZONTAL"/>
    <s v="ALEJANDRA BARRIOS PERDOMO"/>
    <n v="1006156246"/>
    <s v="Torre 1 Apartamento 403"/>
    <n v="49"/>
    <n v="1078"/>
    <d v="2025-10-20T00:00:00"/>
    <s v="1-2026-7734"/>
    <d v="2026-02-19T00:00:00"/>
    <s v="8-2026-5675"/>
    <d v="2026-04-29T00:00:00"/>
    <m/>
    <m/>
    <s v="SE EXPIDIÓ RESOLUCIÓN 666 DEL 11.06.2026"/>
    <m/>
    <x v="2"/>
    <x v="3"/>
  </r>
  <r>
    <x v="0"/>
    <s v="SARA AGUIRRE"/>
    <s v="Se envía a dani para revisión con radicado 8-2026-5717 del  30.04.2025"/>
    <x v="0"/>
    <s v="CONJUNTO RESIDENCIAL LA ALEGRIA I-II-III DE LA MARLENE - PROPIEDAD HORIZONTAL"/>
    <s v="YASMIN CASTILLO PEREZ"/>
    <n v="52535148"/>
    <s v="Torre 22 Apartamento 301 "/>
    <n v="47"/>
    <n v="817"/>
    <d v="2025-08-22T00:00:00"/>
    <s v="1-2026-8766"/>
    <d v="2026-02-25T00:00:00"/>
    <m/>
    <m/>
    <s v="_x0009_ 8-2026-5717"/>
    <d v="2025-04-30T00:00:00"/>
    <s v="SE EXPIDIÓ RESOLUCIÓN 580 DEL 25.05.2026"/>
    <m/>
    <x v="2"/>
    <x v="3"/>
  </r>
  <r>
    <x v="0"/>
    <s v="SARA AGUIRRE"/>
    <s v="Se envía para revisión de daniel con radicado No. 8-2026-5723 el 30.04.2026"/>
    <x v="18"/>
    <s v="TORRES DEL 20 DE JULIO (VIS) SUBETAPA T3-2, T4"/>
    <s v="VIVIAN DAYANNA GARCIA AGRAY"/>
    <n v="1023957169"/>
    <s v="TORRES DEL 20 DE JULIO (VIS) SUBETAPA 3 T4 APT0-T4-1107"/>
    <n v="3"/>
    <n v="1262"/>
    <d v="2025-11-28T00:00:00"/>
    <s v="1-2026-8792"/>
    <d v="2026-02-25T00:00:00"/>
    <m/>
    <m/>
    <s v="_x0009_ 8-2026-5723"/>
    <d v="2026-04-30T00:00:00"/>
    <s v="SE EXPIDIÓ RESOLUCIÓN 550 DEL 01.06.2026"/>
    <m/>
    <x v="2"/>
    <x v="3"/>
  </r>
  <r>
    <x v="2"/>
    <s v="DANIEL GARCIA"/>
    <m/>
    <x v="9"/>
    <s v="ELEMENTUM RESERVA RESIDENCIAL"/>
    <s v="LEIDY DANIELA JIMENEZ GUTIERREZ"/>
    <n v="1000375603"/>
    <s v="Torre 1 Apartamento 1613"/>
    <n v="49"/>
    <n v="757"/>
    <d v="2024-12-24T00:00:00"/>
    <s v="1-2026-8889"/>
    <d v="2026-02-26T00:00:00"/>
    <s v="8-2026-8023"/>
    <d v="2026-06-19T00:00:00"/>
    <m/>
    <m/>
    <m/>
    <m/>
    <x v="2"/>
    <x v="3"/>
  </r>
  <r>
    <x v="0"/>
    <s v="MARIA ESCOBAR"/>
    <m/>
    <x v="1"/>
    <s v="TORRES DE ALTAMIRA"/>
    <s v="JAVIER ALFONSO NAVARRO RAMIREZ"/>
    <n v="1013666770"/>
    <s v="TORRE A_x000a_APARTAMENTO_x000a_1706"/>
    <n v="9"/>
    <n v="629"/>
    <d v="2024-11-20T00:00:00"/>
    <s v="_x0009_ 1-2026-10143   "/>
    <d v="2026-03-04T00:00:00"/>
    <s v="8-2026-4923"/>
    <d v="2026-04-16T00:00:00"/>
    <s v="3-2026-4972"/>
    <d v="2026-04-22T00:00:00"/>
    <s v="SE EXPIDIÓ RESOLUCIÓN 485 DEL 20.04.2026"/>
    <m/>
    <x v="2"/>
    <x v="4"/>
  </r>
  <r>
    <x v="0"/>
    <s v="DANIEL GARCIA"/>
    <s v="archivo m+d"/>
    <x v="1"/>
    <s v="TORRES DE ALTAMIRA"/>
    <s v="ROSALBA ORIGUA GONZALEZ"/>
    <n v="51765343"/>
    <s v="TORRE A_x000a_APARTAMENTO_x000a_406"/>
    <n v="6"/>
    <n v="615"/>
    <d v="2024-11-19T00:00:00"/>
    <s v="_x0009_ 1-2026-10152"/>
    <d v="2026-03-04T00:00:00"/>
    <s v="8-2026-4941"/>
    <d v="2026-04-16T00:00:00"/>
    <m/>
    <m/>
    <s v="SE EXPIDIÓ RESOLUCIÒN DE RENUNCIA 484 DEL 20.05.2026"/>
    <m/>
    <x v="2"/>
    <x v="4"/>
  </r>
  <r>
    <x v="0"/>
    <s v="SARA AGUIRRE"/>
    <s v="SE ENVÍA A REVISIÓN DE DANI EL 07.04.2026 CON RADICADO SIGA 8-2026-4455"/>
    <x v="11"/>
    <s v="CONJUNTO RESIDENCIAL CANELO "/>
    <s v="EDSON ALI FARFAN GONZALEZ"/>
    <n v="1018455724"/>
    <s v="TORRE 7_x000a_APARTAMENTO_x000a_203"/>
    <n v="83"/>
    <n v="1264"/>
    <d v="2025-11-28T00:00:00"/>
    <s v="1-2026-9802 "/>
    <d v="2026-03-03T00:00:00"/>
    <s v="_x0009_ 8-2026-4455"/>
    <d v="2026-04-07T00:00:00"/>
    <s v="3-2026-4276   "/>
    <m/>
    <s v="SE EXPIDIÓ RESOLUCIÓN 386 DEL 24.04.2026"/>
    <m/>
    <x v="2"/>
    <x v="4"/>
  </r>
  <r>
    <x v="1"/>
    <s v="MARIA ESCOBAR"/>
    <s v="EL FORMATO DE LA RENUNCIA DICE OFERTA PREFERENTE. YA SE INFORMÓ A LA CONSTRUCTORA PARA QUE REALICE EL AJUSTE"/>
    <x v="3"/>
    <s v="EDIFICIO SANTA INES RESERVADO VIS"/>
    <s v="EDWARD FABIAN QUINCHANEGUA MEDIN"/>
    <n v="1023912436"/>
    <s v="Torre B Apartamento 407"/>
    <m/>
    <n v="207"/>
    <d v="2025-04-04T00:00:00"/>
    <s v="1-2026-9591"/>
    <d v="2026-03-02T00:00:00"/>
    <m/>
    <m/>
    <m/>
    <m/>
    <m/>
    <m/>
    <x v="2"/>
    <x v="4"/>
  </r>
  <r>
    <x v="0"/>
    <s v="ANGELICA BERMUDEZ"/>
    <m/>
    <x v="19"/>
    <s v="Conjunto Residencial Vesta Fontibón"/>
    <s v="JUANA VALENTINA MENDOZA GARCIA"/>
    <n v="1016095896"/>
    <s v="Torre 1 Apartamento 1706"/>
    <n v="18"/>
    <n v="556"/>
    <d v="2025-06-26T00:00:00"/>
    <s v="1-2026-9826"/>
    <d v="2026-03-03T00:00:00"/>
    <s v="8-2026-5430"/>
    <m/>
    <m/>
    <m/>
    <s v="SE EXPIDIÓ RESOLUCIÓN 677 DEL 17.06.2026"/>
    <m/>
    <x v="2"/>
    <x v="4"/>
  </r>
  <r>
    <x v="1"/>
    <s v="MARIA ESCOBAR"/>
    <s v="SE CONTESTO DE OP QUE SE HARIA EL TRAMITE, SIN EMBARGO, EL FORMATO DE LA RENUNCIA DICE OFERTA PREFERENTE. SE INFORMÓ AL SOCIAL PARA EL AJUSTE"/>
    <x v="0"/>
    <s v="CONJUNTO RESIDENCIAL LA ALEGRIA I-II-III DE LA MARLENE - PROPIEDAD HORIZONTAL"/>
    <s v="CRISTIAN CAMILO REYES VARON"/>
    <n v="1119890327"/>
    <s v="Torre 12 Apartamento 104"/>
    <n v="17"/>
    <n v="176"/>
    <d v="2025-03-21T00:00:00"/>
    <s v="1-2026-6606"/>
    <d v="2026-02-13T00:00:00"/>
    <m/>
    <m/>
    <m/>
    <m/>
    <m/>
    <m/>
    <x v="2"/>
    <x v="3"/>
  </r>
  <r>
    <x v="1"/>
    <s v="MARIA ESCOBAR"/>
    <s v="SE CONTESTO DE OP QUE SE HARIA EL TRAMITE, SIN EMBARGO, EL FORMATO DE LA RENUNCIA DICE OFERTA PREFERENTE. SE INFORMÓ AL SOCIAL PARA EL AJUSTE"/>
    <x v="0"/>
    <s v="CONJUNTO RESIDENCIAL LA ALEGRIA I-II-III DE LA MARLENE - PROPIEDAD HORIZONTAL"/>
    <s v="ANGELICA BARBOSA PARRA"/>
    <n v="1012381477"/>
    <s v="Torre 12 Apartamento 104"/>
    <n v="28"/>
    <n v="176"/>
    <d v="2025-03-21T00:00:00"/>
    <s v="1-2026-6606"/>
    <d v="2026-02-13T00:00:00"/>
    <m/>
    <m/>
    <m/>
    <m/>
    <m/>
    <m/>
    <x v="2"/>
    <x v="3"/>
  </r>
  <r>
    <x v="1"/>
    <s v="MARIA ESCOBAR"/>
    <s v="SE INFORMÓ MEDIANTE RADICADO 2-2026-19251 QUE DEBE REENVIAR LA SOLICITUD CON EL FORMATO CORRESPONDIENTE."/>
    <x v="5"/>
    <s v="ARBOLEDA ETAPA 1"/>
    <s v="MARTHA LILIANA ORTIZ SOLARTE"/>
    <n v="1083812627"/>
    <s v="Torre 3 Apartamento 306"/>
    <n v="74"/>
    <n v="440"/>
    <d v="2024-08-23T00:00:00"/>
    <s v="1-2026-10049"/>
    <d v="2026-03-04T00:00:00"/>
    <m/>
    <m/>
    <m/>
    <m/>
    <m/>
    <m/>
    <x v="2"/>
    <x v="4"/>
  </r>
  <r>
    <x v="0"/>
    <s v="MARIA ESCOBAR"/>
    <m/>
    <x v="1"/>
    <s v="TORRES DE ALTAMIRA"/>
    <s v="MARIA HELINA ESCOBAR DURAN"/>
    <n v="52067881"/>
    <s v="Torre B Apartamento 2107"/>
    <n v="18"/>
    <n v="629"/>
    <d v="2024-11-20T00:00:00"/>
    <s v="1-2026-10124"/>
    <d v="2026-03-04T00:00:00"/>
    <s v="8-2026-4923"/>
    <d v="2026-04-16T00:00:00"/>
    <s v="3-2026-4972"/>
    <d v="2026-04-22T00:00:00"/>
    <s v="SE EXPIDIÓ RESOLUCIÒN DE RENUNCIA 485 DEL 20.05.2026"/>
    <m/>
    <x v="2"/>
    <x v="4"/>
  </r>
  <r>
    <x v="0"/>
    <s v="DANIEL GARCIA"/>
    <s v="archivo m+d"/>
    <x v="1"/>
    <s v="TORRES DE ALTAMIRA"/>
    <s v="NUBIA YANETH ZEA MONTENEGRO"/>
    <n v="23701911"/>
    <s v="Torre A Apartamento 2005"/>
    <n v="1"/>
    <n v="615"/>
    <d v="2024-11-19T00:00:00"/>
    <s v="1-2026-10131"/>
    <d v="2026-03-04T00:00:00"/>
    <s v="8-2026-4941"/>
    <d v="2026-04-16T00:00:00"/>
    <m/>
    <m/>
    <s v="SE EXPIDIÓ RESOLUCIÒN DE RENUNCIA 484 DEL 20.05.2026"/>
    <m/>
    <x v="2"/>
    <x v="4"/>
  </r>
  <r>
    <x v="3"/>
    <s v="DANIEL GARCIA"/>
    <s v="archivo m+d"/>
    <x v="1"/>
    <s v="TORRES DE ALTAMIRA"/>
    <s v="JOSE DAVID MARTINEZ QUEZADA"/>
    <n v="80769265"/>
    <s v="Torre A Apartamento 2005"/>
    <n v="12"/>
    <n v="615"/>
    <d v="2024-11-19T00:00:00"/>
    <s v="1-2026-10131"/>
    <d v="2026-03-04T00:00:00"/>
    <s v="8-2026-4941"/>
    <d v="2026-04-16T00:00:00"/>
    <m/>
    <m/>
    <m/>
    <m/>
    <x v="2"/>
    <x v="4"/>
  </r>
  <r>
    <x v="0"/>
    <s v="MARIA ESCOBAR"/>
    <m/>
    <x v="1"/>
    <s v="TORRES DE ALTAMIRA"/>
    <s v="MARIELA VELANDIA ZAMBRANO "/>
    <n v="51815293"/>
    <s v="Torre A Apartamento 605"/>
    <m/>
    <n v="696"/>
    <d v="2024-12-10T00:00:00"/>
    <s v="1-2026-10137"/>
    <d v="2026-03-04T00:00:00"/>
    <s v="8-2026-4923"/>
    <d v="2026-04-16T00:00:00"/>
    <s v="3-2026-4972"/>
    <d v="2026-04-22T00:00:00"/>
    <s v="SE EXPIDIÓ RESOLUCIÒN DE RENUNCIA 485 DEL 20.05.2026"/>
    <m/>
    <x v="2"/>
    <x v="4"/>
  </r>
  <r>
    <x v="0"/>
    <s v="SARA AGUIRRE"/>
    <s v="se envió para revisión de dani el 30/04/2026 con radicado 8-2026-5737"/>
    <x v="0"/>
    <s v="CONJUNTO RESIDENCIAL LA ALEGRIA I-II-III DE LA MARLENE - PROPIEDAD HORIZONTAL"/>
    <s v=" LEIDY CORTES VELASQUEZ"/>
    <n v="1106951025"/>
    <s v="Torre 9 Apartamento 302 "/>
    <n v="58"/>
    <n v="844"/>
    <d v="2025-08-29T00:00:00"/>
    <s v="1-2026-11280"/>
    <d v="2026-03-10T00:00:00"/>
    <m/>
    <m/>
    <s v="_x0009_ 8-2026-5737"/>
    <d v="2026-04-30T00:00:00"/>
    <s v="SE EXPIDIÓ RESOLUCIÓN 638 DEL 11.06.2026"/>
    <m/>
    <x v="2"/>
    <x v="4"/>
  </r>
  <r>
    <x v="0"/>
    <s v="MARIA ESCOBAR"/>
    <s v="YA ENVIARON UN SIGA CON LA FIRMA DE AMBOS POSTULANTES_x000a_PDT CARGAR"/>
    <x v="1"/>
    <s v="TORRES DE ALTAMIRA"/>
    <s v="CELSO FINO BECERRA"/>
    <n v="4237072"/>
    <s v="Torre B Apartamento 1306"/>
    <m/>
    <n v="813"/>
    <d v="2024-12-30T00:00:00"/>
    <s v="1-2026-12110_x000a_1-2026-16666"/>
    <d v="2026-03-13T00:00:00"/>
    <s v="8-2026-4923"/>
    <d v="2026-04-16T00:00:00"/>
    <s v="3-2026-4972"/>
    <d v="2026-04-22T00:00:00"/>
    <s v="SE EXPIDIÓ RESOLUCIÒN DE RENUNCIA 485 DEL 20.05.2026"/>
    <m/>
    <x v="2"/>
    <x v="4"/>
  </r>
  <r>
    <x v="2"/>
    <s v="MARIA ESCOBAR"/>
    <s v="YA ENVIARON UN SIGA CON LA FIRMA DE AMBOS POSTULANTES_x000a_PDT CARGAR"/>
    <x v="1"/>
    <s v="TORRES DE ALTAMIRA"/>
    <s v="MARIA OLINDA PRECIADO BRIÑEZ"/>
    <n v="1010038843"/>
    <s v="Torre B Apartamento 1306"/>
    <m/>
    <n v="813"/>
    <d v="2024-12-30T00:00:00"/>
    <s v="1-2026-12110_x000a_1-2026-16666"/>
    <d v="2026-03-13T00:00:00"/>
    <s v="8-2026-4923"/>
    <d v="2026-04-16T00:00:00"/>
    <s v="3-2026-4972"/>
    <d v="2026-04-22T00:00:00"/>
    <m/>
    <m/>
    <x v="2"/>
    <x v="4"/>
  </r>
  <r>
    <x v="0"/>
    <s v="DANIEL GARCIA"/>
    <m/>
    <x v="1"/>
    <s v="TORRES DE ALTAMIRA"/>
    <s v="MARLY DULFAY MORANO DIAGAMA"/>
    <n v="24023615"/>
    <s v="Torre A Apartamento 703"/>
    <n v="2"/>
    <n v="613"/>
    <d v="2024-11-19T00:00:00"/>
    <s v="1-2026-12109"/>
    <d v="2026-03-13T00:00:00"/>
    <s v="8-2026-4941"/>
    <d v="2026-04-16T00:00:00"/>
    <m/>
    <m/>
    <s v="SE EXPIDIÓ RESOLUCIÒN DE RENUNCIA 484 DEL 20.05.2026"/>
    <m/>
    <x v="2"/>
    <x v="4"/>
  </r>
  <r>
    <x v="0"/>
    <s v="MARIA ESCOBAR"/>
    <s v="YA ENVIARON UN SIGA CON LA FIRMA DE AMBOS POSTULANTES_x000a_PDT CARGAR"/>
    <x v="1"/>
    <s v="TORRES DE ALTAMIRA"/>
    <s v="GUSTAVO CABRERA PEREZ"/>
    <n v="79547484"/>
    <s v="Torre B Apartamento 101"/>
    <m/>
    <n v="814"/>
    <d v="2024-12-30T00:00:00"/>
    <s v="1-2026-13214_x000a_1-2026-16675"/>
    <d v="2026-03-17T00:00:00"/>
    <s v="8-2026-4923"/>
    <d v="2026-04-16T00:00:00"/>
    <s v="3-2026-4972"/>
    <d v="2026-04-22T00:00:00"/>
    <s v="SE EXPIDIÓ RESOLUCIÒN DE RENUNCIA 485 DEL 20.05.2026"/>
    <m/>
    <x v="2"/>
    <x v="4"/>
  </r>
  <r>
    <x v="2"/>
    <s v="MARIA ESCOBAR"/>
    <s v="YA ENVIARON UN SIGA CON LA FIRMA DE AMBOS POSTULANTES_x000a_PDT CARGAR"/>
    <x v="1"/>
    <s v="TORRES DE ALTAMIRA"/>
    <s v="NANCY MILENA CELY GONZALEZ"/>
    <n v="23588956"/>
    <s v="Torre B Apartamento 101"/>
    <m/>
    <n v="814"/>
    <d v="2024-12-30T00:00:00"/>
    <s v="1-2026-13214_x000a_1-2026-16675"/>
    <d v="2026-03-17T00:00:00"/>
    <s v="8-2026-4923"/>
    <d v="2026-04-16T00:00:00"/>
    <s v="3-2026-4972"/>
    <d v="2026-04-22T00:00:00"/>
    <m/>
    <m/>
    <x v="2"/>
    <x v="4"/>
  </r>
  <r>
    <x v="2"/>
    <s v="MARIA ESCOBAR"/>
    <m/>
    <x v="5"/>
    <s v="ARBOLEDA ETAPA 1"/>
    <s v="YIMI ALEJANDRO ARAQUE VELASQUEZ"/>
    <n v="1000133529"/>
    <s v="Torre 5 Apartamento 107"/>
    <n v="46"/>
    <n v="555"/>
    <d v="2024-10-18T00:00:00"/>
    <s v="1-2026-14729"/>
    <d v="2026-03-20T00:00:00"/>
    <s v="8-2026-5466"/>
    <d v="2026-04-27T00:00:00"/>
    <m/>
    <m/>
    <m/>
    <m/>
    <x v="2"/>
    <x v="4"/>
  </r>
  <r>
    <x v="2"/>
    <s v="MARIA ESCOBAR"/>
    <m/>
    <x v="4"/>
    <s v="SERENA"/>
    <s v="SANDRA MILENA BENAVIDES TORRES"/>
    <n v="1001275650"/>
    <s v="Torre 1 Apartamento 804"/>
    <n v="50"/>
    <n v="1273"/>
    <d v="2025-11-28T00:00:00"/>
    <s v="1-2026-13554_x000a_1-2026-15737"/>
    <d v="2026-03-18T00:00:00"/>
    <m/>
    <m/>
    <m/>
    <m/>
    <m/>
    <m/>
    <x v="2"/>
    <x v="4"/>
  </r>
  <r>
    <x v="2"/>
    <s v="MARIA ESCOBAR"/>
    <m/>
    <x v="5"/>
    <s v="ARBOLEDA ETAPA 1"/>
    <s v="MARIELA CASTRO MORENO"/>
    <n v="40315771"/>
    <s v="Torre 5 Apartamento 402"/>
    <n v="17"/>
    <n v="451"/>
    <d v="2024-08-30T00:00:00"/>
    <s v="1-2026-14729"/>
    <d v="2026-03-20T00:00:00"/>
    <s v="8-2026-5466"/>
    <d v="2026-04-27T00:00:00"/>
    <m/>
    <m/>
    <m/>
    <m/>
    <x v="2"/>
    <x v="4"/>
  </r>
  <r>
    <x v="2"/>
    <s v="DANIEL GARCIA"/>
    <m/>
    <x v="9"/>
    <s v="ELEMENTUM RESERVA RESIDENCIAL"/>
    <s v="LAURA VANESA HERRERA DELGADO"/>
    <n v="1233898580"/>
    <s v="Torre 1 Apartamento 412"/>
    <m/>
    <n v="1110"/>
    <d v="2025-10-22T00:00:00"/>
    <s v="1-2026-15335"/>
    <d v="2026-03-25T00:00:00"/>
    <s v="8-2026-8029"/>
    <d v="2026-06-19T00:00:00"/>
    <m/>
    <m/>
    <m/>
    <m/>
    <x v="2"/>
    <x v="4"/>
  </r>
  <r>
    <x v="2"/>
    <s v="DANIEL GARCIA"/>
    <m/>
    <x v="19"/>
    <s v="EL CHANCO "/>
    <s v="Rosa Helena Guapacha Martínez"/>
    <n v="52720547"/>
    <s v="TORRE  1 APARTAMENTO 1213"/>
    <n v="48"/>
    <n v="1206"/>
    <d v="2025-11-18T00:00:00"/>
    <s v="1-2026-16744"/>
    <d v="2026-04-06T00:00:00"/>
    <s v="8-2026-6278"/>
    <d v="2026-05-12T00:00:00"/>
    <m/>
    <m/>
    <m/>
    <m/>
    <x v="2"/>
    <x v="2"/>
  </r>
  <r>
    <x v="0"/>
    <s v="LIESET REYES"/>
    <m/>
    <x v="9"/>
    <s v="ELEMENTUM RESERVA RESIDENCIAL"/>
    <s v="JUAN PABLO GALAN MORENO"/>
    <n v="80759630"/>
    <m/>
    <m/>
    <m/>
    <m/>
    <s v="SUAV"/>
    <d v="2026-04-01T00:00:00"/>
    <m/>
    <m/>
    <m/>
    <m/>
    <s v="SE EXPIDIÓ RESOLUCIÓN 551 DEL 25.05.2026"/>
    <m/>
    <x v="2"/>
    <x v="2"/>
  </r>
  <r>
    <x v="0"/>
    <s v="ANGELICA BERMUDEZ"/>
    <m/>
    <x v="19"/>
    <s v="Conjunto Residencial Vesta Fontibón"/>
    <s v="YENY ANGELINA CANTOR RIVERA"/>
    <n v="51939285"/>
    <s v="Torre 1 Apartamento 0413"/>
    <n v="17"/>
    <n v="534"/>
    <d v="2025-06-24T00:00:00"/>
    <s v="1-2026-16751"/>
    <d v="2026-04-06T00:00:00"/>
    <s v="8-2026-5430"/>
    <m/>
    <m/>
    <m/>
    <s v="SE EXPIDE RESOLUCIÓN 677 DEL 17.06.2026"/>
    <m/>
    <x v="2"/>
    <x v="2"/>
  </r>
  <r>
    <x v="0"/>
    <s v="ANGELICA BERMUDEZ"/>
    <m/>
    <x v="19"/>
    <s v="Conjunto Residencial Vesta Fontibón"/>
    <s v="CARLOS JAVIER CASTELLANOS CRESPO"/>
    <n v="1023908764"/>
    <s v="Torre 1 Apartamento 1406"/>
    <n v="28"/>
    <n v="673"/>
    <d v="2025-07-23T00:00:00"/>
    <s v="1-2026-11889_x000a_1-2026-17134"/>
    <d v="2026-04-07T00:00:00"/>
    <s v="8-2026-5430"/>
    <m/>
    <m/>
    <m/>
    <s v="SE EXPIDE RESOLUCIÓN 677 DEL 17.06.2026"/>
    <m/>
    <x v="2"/>
    <x v="2"/>
  </r>
  <r>
    <x v="1"/>
    <s v="MARIA ESCOBAR"/>
    <s v="SE INFORMÓ MEDIANTE RADICADO 2-2026-24255 QUE EXISTIA UNA RESOLUCIÓN DE CORRECCIÓN DE NOMBRE EN PROCESO DE FIRMA Y QUE ENVIO SOLICITUD DE DESISTIEMIENTO. "/>
    <x v="5"/>
    <s v="ARBOLEDA ETAPA 1"/>
    <s v="PILAR TATIANA AGUILAR QUIROS"/>
    <n v="1056930298"/>
    <s v="Interior 9 Torre B Apartamento 1003"/>
    <m/>
    <n v="1571"/>
    <d v="2025-12-30T00:00:00"/>
    <s v="1-2026-17240"/>
    <d v="2026-04-07T00:00:00"/>
    <m/>
    <m/>
    <m/>
    <m/>
    <m/>
    <m/>
    <x v="2"/>
    <x v="2"/>
  </r>
  <r>
    <x v="0"/>
    <s v="DANIEL GARCIA"/>
    <s v="archivo m+d"/>
    <x v="1"/>
    <s v="TORRES DE ALTAMIRA"/>
    <s v="DIEGO FERNANDO CASTILLO RODRIGUEZ"/>
    <n v="80143681"/>
    <s v="Torre A Apartamento 302"/>
    <n v="18"/>
    <n v="615"/>
    <d v="2024-11-19T00:00:00"/>
    <s v="1-2026-12112"/>
    <d v="2026-03-13T00:00:00"/>
    <s v="8-2026-4941"/>
    <d v="2026-04-16T00:00:00"/>
    <m/>
    <m/>
    <s v="SE EXPIDIÓ RESOLUCIÓN 484 DEL 20.05.2026"/>
    <m/>
    <x v="2"/>
    <x v="4"/>
  </r>
  <r>
    <x v="0"/>
    <s v="DANIEL GARCIA"/>
    <s v="archivo m+d"/>
    <x v="1"/>
    <s v="TORRES DE ALTAMIRA"/>
    <s v="EDWIN ALBERTO FINO BECERRA"/>
    <n v="74328627"/>
    <s v="Torre A Apartamento 1103"/>
    <n v="2"/>
    <n v="615"/>
    <d v="2024-11-19T00:00:00"/>
    <s v="1-2026-10126"/>
    <d v="2026-03-04T00:00:00"/>
    <s v="8-2026-4941"/>
    <d v="2026-04-16T00:00:00"/>
    <m/>
    <m/>
    <s v="SE EXPIDIÓ RESOLUCIÓN 354 DEL 20.04.2026"/>
    <m/>
    <x v="2"/>
    <x v="4"/>
  </r>
  <r>
    <x v="2"/>
    <s v="LIESET REYES"/>
    <s v="se envía para revisión 12/06/2026"/>
    <x v="11"/>
    <s v="CONJUNTO RESIDENCIAL ALMENDRO "/>
    <s v="KEVIN ALEXIS CELIS MORA"/>
    <n v="1022419123"/>
    <s v="Torre 13 Apartamento 501"/>
    <n v="31"/>
    <n v="1273"/>
    <d v="2025-11-28T00:00:00"/>
    <s v="SUAV"/>
    <d v="2026-04-14T00:00:00"/>
    <s v="8-2026-7766"/>
    <d v="2026-06-12T00:00:00"/>
    <m/>
    <m/>
    <m/>
    <m/>
    <x v="2"/>
    <x v="2"/>
  </r>
  <r>
    <x v="2"/>
    <s v="MARIA ESCOBAR"/>
    <m/>
    <x v="5"/>
    <s v="ARBOLEDA ETAPA 1"/>
    <s v="JULIAN ESTEBAN GONZALEZ VEGA"/>
    <n v="1023934557"/>
    <s v="Torre 3 Apartamento 407"/>
    <n v="41"/>
    <n v="451"/>
    <d v="2024-08-30T00:00:00"/>
    <s v="1-2026-19218"/>
    <d v="2026-04-16T00:00:00"/>
    <s v="8-2026-5466"/>
    <d v="2026-04-27T00:00:00"/>
    <m/>
    <m/>
    <m/>
    <m/>
    <x v="2"/>
    <x v="2"/>
  </r>
  <r>
    <x v="0"/>
    <s v="ANGELICA BERMUDEZ"/>
    <m/>
    <x v="19"/>
    <s v="Conjunto Residencial Vesta Fontibón"/>
    <s v="JUANA VALENTINA AVELINO CALDERON"/>
    <n v="1000513730"/>
    <s v="Torre 1 Apartamento 0802"/>
    <n v="74"/>
    <n v="1078"/>
    <d v="2025-10-20T00:00:00"/>
    <s v="1-2026-19824"/>
    <d v="2026-04-20T00:00:00"/>
    <s v="8-2026-5430"/>
    <m/>
    <m/>
    <m/>
    <s v="SE EXPIDIÓ RESOLUCIÓN 677 DEL 17.06.2026"/>
    <m/>
    <x v="2"/>
    <x v="2"/>
  </r>
  <r>
    <x v="2"/>
    <s v="LIESET REYES"/>
    <s v="SE REMITE A DANI PARA REVISIÓN CON RADICADO 8-2026-5739 DE FECHA 30/04/2026"/>
    <x v="4"/>
    <s v="URBANIA BIO"/>
    <s v="CAMILA VALENCIA MURCIA"/>
    <n v="1014285796"/>
    <s v="torre 1 Apartamento 1302"/>
    <n v="3"/>
    <n v="555"/>
    <d v="2024-10-18T00:00:00"/>
    <s v="SUAV"/>
    <d v="2026-03-04T00:00:00"/>
    <m/>
    <m/>
    <s v="_x0009_ 8-2026-5739"/>
    <d v="2026-04-30T00:00:00"/>
    <m/>
    <m/>
    <x v="2"/>
    <x v="4"/>
  </r>
  <r>
    <x v="0"/>
    <s v="ANGELICA BERMUDEZ"/>
    <m/>
    <x v="19"/>
    <s v="Conjunto Residencial Vesta Fontibón"/>
    <s v="ALEJANDRA VILLARRAGA VALENCIA"/>
    <n v="1010021678"/>
    <s v="Torre 1 Apartamento1512"/>
    <n v="18"/>
    <n v="701"/>
    <d v="2025-07-31T00:00:00"/>
    <s v="SUAV"/>
    <d v="2026-04-07T00:00:00"/>
    <s v="8-2026-5430"/>
    <m/>
    <m/>
    <m/>
    <s v="SE EXPIDIÓ RESOLUCIÓN 677 DEL 17.06.2026"/>
    <m/>
    <x v="2"/>
    <x v="2"/>
  </r>
  <r>
    <x v="0"/>
    <s v="ANGELICA BERMUDEZ"/>
    <m/>
    <x v="19"/>
    <s v="Conjunto Residencial Vesta Fontibón"/>
    <s v="JOHAN BLADIMIR CASTELLANOS ACOSTA"/>
    <n v="1010174950"/>
    <s v="Torre 1 Apartamento1305"/>
    <n v="1"/>
    <n v="587"/>
    <d v="2025-07-10T00:00:00"/>
    <s v="SUAV"/>
    <d v="2026-04-14T00:00:00"/>
    <s v="8-2026-5430"/>
    <m/>
    <m/>
    <m/>
    <s v="SE EXPIDIÓ RESOLUCIÓN 677 DEL 17.06.2026"/>
    <m/>
    <x v="2"/>
    <x v="2"/>
  </r>
  <r>
    <x v="0"/>
    <s v="MARIA ESCOBAR"/>
    <m/>
    <x v="1"/>
    <s v="TORRES DE ALTAMIRA"/>
    <s v="HAROLD YADIR BECERRA MARTIN"/>
    <n v="1022423404"/>
    <s v="Torre A Apartamento 805"/>
    <n v="8"/>
    <n v="613"/>
    <d v="2024-11-19T00:00:00"/>
    <s v="1-2026-20029"/>
    <d v="2026-04-21T00:00:00"/>
    <s v="8-2026-5254"/>
    <d v="2026-04-22T00:00:00"/>
    <s v="3-2026-5224"/>
    <d v="2026-04-28T00:00:00"/>
    <s v="SE EXPIDIÓ RESOLUCIÓN 486 DEL 20.05.2026"/>
    <m/>
    <x v="2"/>
    <x v="2"/>
  </r>
  <r>
    <x v="0"/>
    <s v="MARIA ESCOBAR"/>
    <m/>
    <x v="1"/>
    <s v="TORRES DE ALTAMIRA"/>
    <s v="SANDRA MILENA CASTILLO RODRIGUEZ"/>
    <n v="1012320356"/>
    <s v="Torre A Apartamento 202"/>
    <n v="17"/>
    <n v="615"/>
    <d v="2024-11-19T00:00:00"/>
    <s v="1-2026-20030"/>
    <d v="2026-04-21T00:00:00"/>
    <s v="8-2026-5254"/>
    <d v="2026-04-22T00:00:00"/>
    <s v="3-2026-5224"/>
    <d v="2026-04-28T00:00:00"/>
    <s v="SE EXPIDIÓ RESOLUCIÓN 486 DEL 20.05.2026"/>
    <m/>
    <x v="2"/>
    <x v="2"/>
  </r>
  <r>
    <x v="2"/>
    <s v="MARIA ESCOBAR"/>
    <m/>
    <x v="0"/>
    <s v="CONJUNTO RESIDENCIAL LA ALEGRIA I-II-III DE LA MARLENE - PROPIEDAD HORIZONTAL"/>
    <s v="ANGIE JASBLEYDI CAÑON RODRIGUEZ"/>
    <n v="1080295448"/>
    <s v="Torre5 Apartamento102"/>
    <m/>
    <n v="1266"/>
    <d v="2025-11-28T00:00:00"/>
    <s v="1-2026-21542"/>
    <d v="2026-04-28T00:00:00"/>
    <s v="8-2026-7057"/>
    <d v="2026-05-28T00:00:00"/>
    <m/>
    <m/>
    <m/>
    <m/>
    <x v="2"/>
    <x v="2"/>
  </r>
  <r>
    <x v="2"/>
    <s v="MARIA ESCOBAR"/>
    <m/>
    <x v="0"/>
    <s v="CONJUNTO RESIDENCIAL LA ALEGRIA I-II-III DE LA MARLENE - PROPIEDAD HORIZONTAL"/>
    <s v="CARLOS GARCIA TELLEZ"/>
    <n v="1012357456"/>
    <s v="Torre 13 Apartamento 101"/>
    <m/>
    <n v="991"/>
    <d v="2025-09-30T00:00:00"/>
    <s v="1-2026-23885"/>
    <d v="2026-05-06T00:00:00"/>
    <s v="8-2026-7057"/>
    <d v="2026-05-28T00:00:00"/>
    <m/>
    <m/>
    <m/>
    <m/>
    <x v="2"/>
    <x v="1"/>
  </r>
  <r>
    <x v="2"/>
    <s v="MARIA ESCOBAR"/>
    <m/>
    <x v="1"/>
    <s v="TORRES DE ALTAMIRA"/>
    <s v="KELLY MARCELA ESTEBAN GARNICA"/>
    <n v="52994597"/>
    <s v="Torre A Apartamento 1802"/>
    <m/>
    <n v="1266"/>
    <d v="2025-11-28T00:00:00"/>
    <s v="1-2026-23965"/>
    <d v="2026-05-06T00:00:00"/>
    <s v="8-2026-7057"/>
    <d v="2026-05-28T00:00:00"/>
    <m/>
    <m/>
    <m/>
    <m/>
    <x v="2"/>
    <x v="1"/>
  </r>
  <r>
    <x v="2"/>
    <s v="MARIA ESCOBAR"/>
    <m/>
    <x v="0"/>
    <s v="CONJUNTO RESIDENCIAL LA ALEGRIA I-II-III DE LA MARLENE - PROPIEDAD HORIZONTAL"/>
    <s v="BLADIMYR FERRO ORTIZ"/>
    <n v="79757647"/>
    <s v="Torre 21 Apartamento 201"/>
    <m/>
    <n v="817"/>
    <d v="2025-08-22T00:00:00"/>
    <s v="1-2026-24181"/>
    <d v="2026-05-07T00:00:00"/>
    <s v="8-2026-7057"/>
    <d v="2026-05-28T00:00:00"/>
    <m/>
    <m/>
    <m/>
    <m/>
    <x v="2"/>
    <x v="1"/>
  </r>
  <r>
    <x v="2"/>
    <s v="LIESET REYES"/>
    <m/>
    <x v="19"/>
    <s v="EL CHANCO "/>
    <s v="LEIDY SARAY DE LA ROSA CHAPARRO"/>
    <n v="1093763176"/>
    <s v="TORRE  1 APARTAMENTO 1811"/>
    <n v="6"/>
    <n v="1072"/>
    <d v="2025-10-20T00:00:00"/>
    <s v="1-2026-24566"/>
    <d v="2026-05-08T00:00:00"/>
    <s v="8-2026-6500"/>
    <d v="2026-05-19T00:00:00"/>
    <m/>
    <m/>
    <m/>
    <m/>
    <x v="2"/>
    <x v="1"/>
  </r>
  <r>
    <x v="2"/>
    <s v="MARIA ESCOBAR"/>
    <m/>
    <x v="11"/>
    <s v="CONJUNTO RESIDENCIAL EL ROBLE "/>
    <s v="MERCEDES IQUIRA MUSE"/>
    <n v="36383537"/>
    <s v="Torre 8 Apartamento 402"/>
    <m/>
    <n v="1268"/>
    <d v="2025-11-28T00:00:00"/>
    <s v="1-2026-24368"/>
    <d v="2026-05-08T00:00:00"/>
    <s v="8-2026-7057"/>
    <d v="2026-05-28T00:00:00"/>
    <m/>
    <m/>
    <m/>
    <m/>
    <x v="2"/>
    <x v="1"/>
  </r>
  <r>
    <x v="2"/>
    <s v="MARIA ESCOBAR"/>
    <s v="TIENE SOLICITUD DE PERDIDA"/>
    <x v="11"/>
    <s v="CONJUNTO RESIDENCIAL ALAMO "/>
    <s v="EDUARDO JOSE MULFORD MENDOZA"/>
    <n v="5097724"/>
    <s v="Torre 7 Apartamento 503"/>
    <n v="4"/>
    <n v="1260"/>
    <d v="2025-11-28T00:00:00"/>
    <s v="1-2026-24372"/>
    <d v="2026-05-08T00:00:00"/>
    <s v="8-2026-7377"/>
    <d v="2026-06-04T00:00:00"/>
    <m/>
    <m/>
    <m/>
    <m/>
    <x v="2"/>
    <x v="1"/>
  </r>
  <r>
    <x v="1"/>
    <s v="MARIA ESCOBAR"/>
    <s v="PENDIENTE DE REMITIR CARTA DE RENUNCIA PORQUE RADICO DESISTIMIENTO"/>
    <x v="11"/>
    <s v="CONJUNTO RESIDENCIAL ALAMO "/>
    <s v="LORAINE PAOLA ORTIZ QUIMBAY"/>
    <n v="1069758624"/>
    <s v="Torre 9 Apartamento 303"/>
    <n v="73"/>
    <n v="1260"/>
    <d v="2025-11-28T00:00:00"/>
    <s v="1-2026-22913"/>
    <d v="2026-05-04T00:00:00"/>
    <s v="8-2026-7377"/>
    <d v="2026-06-04T00:00:00"/>
    <m/>
    <m/>
    <m/>
    <m/>
    <x v="2"/>
    <x v="1"/>
  </r>
  <r>
    <x v="2"/>
    <s v="MARIA ESCOBAR"/>
    <m/>
    <x v="0"/>
    <s v="CONJUNTO RESIDENCIAL LA ALEGRIA I-II-III DE LA MARLENE - PROPIEDAD HORIZONTAL"/>
    <s v="YURY STHEPANIE SANCHEZ ARIAS"/>
    <n v="53039478"/>
    <s v="Torre 3 Apartamento 301"/>
    <m/>
    <n v="352"/>
    <d v="2025-05-09T00:00:00"/>
    <s v="1-2026-25561"/>
    <d v="2026-05-13T00:00:00"/>
    <s v="8-2026-7377"/>
    <d v="2026-06-04T00:00:00"/>
    <m/>
    <m/>
    <m/>
    <m/>
    <x v="2"/>
    <x v="1"/>
  </r>
  <r>
    <x v="2"/>
    <s v="MARIA ESCOBAR"/>
    <m/>
    <x v="19"/>
    <s v="Conjunto Residencial Vesta Fontibón"/>
    <s v="GABRIELA ARDILA CHACON"/>
    <n v="1032504550"/>
    <s v="Torre 1 Apartamento 1703"/>
    <m/>
    <n v="963"/>
    <d v="2025-09-23T00:00:00"/>
    <s v="_x0009_ 1-2026-27968  "/>
    <d v="2026-05-22T00:00:00"/>
    <s v="8-2026-7377"/>
    <d v="2026-06-04T00:00:00"/>
    <m/>
    <m/>
    <m/>
    <m/>
    <x v="2"/>
    <x v="1"/>
  </r>
  <r>
    <x v="2"/>
    <s v="MARIA ESCOBAR"/>
    <m/>
    <x v="0"/>
    <s v="CONJUNTO RESIDENCIAL LA ALEGRIA I-II-III DE LA MARLENE - PROPIEDAD HORIZONTAL"/>
    <s v="MARIA ELVIRA RODRIGUEZ"/>
    <n v="52490699"/>
    <s v="Torre 6 Apartamento 604"/>
    <m/>
    <n v="1266"/>
    <d v="2025-11-28T00:00:00"/>
    <s v="1-2026-27177 "/>
    <d v="2026-05-20T00:00:00"/>
    <s v="8-2026-7377"/>
    <d v="2026-06-04T00:00:00"/>
    <m/>
    <m/>
    <m/>
    <m/>
    <x v="2"/>
    <x v="1"/>
  </r>
  <r>
    <x v="4"/>
    <s v="SARA AGUIRRE"/>
    <m/>
    <x v="2"/>
    <s v="CONJUNTO CERRADO ESTACIÓN FONTIBÓN"/>
    <s v="PAOLA ANDREA FELIZZOLA ALVARADO"/>
    <n v="1030671801"/>
    <s v="TORRE 5 APTO 1408"/>
    <n v="16"/>
    <n v="570"/>
    <d v="2026-05-29T00:00:00"/>
    <s v="_x0009_ 1-2026-28536 "/>
    <d v="2026-05-26T00:00:00"/>
    <m/>
    <m/>
    <m/>
    <m/>
    <m/>
    <m/>
    <x v="2"/>
    <x v="1"/>
  </r>
  <r>
    <x v="2"/>
    <s v="DANIEL GARCIA"/>
    <s v="se envía para revisión a Daniel García el 10 de junio de 2026"/>
    <x v="2"/>
    <s v="CONJUNTO CERRADO ESTACIÓN FONTIBÓN"/>
    <s v="Kevin Jose Ruiz Jimenez"/>
    <n v="1129522599"/>
    <s v="TORRE  4 APARTAMENTO 0107"/>
    <n v="44"/>
    <n v="699"/>
    <d v="2025-07-31T00:00:00"/>
    <s v="1-2026-25402"/>
    <d v="2026-05-13T00:00:00"/>
    <s v="8-2026-7607"/>
    <m/>
    <m/>
    <m/>
    <m/>
    <m/>
    <x v="2"/>
    <x v="1"/>
  </r>
  <r>
    <x v="2"/>
    <s v="DANIEL GARCIA"/>
    <s v="se envía para revisión a Daniel García el 23 de junio de 2027"/>
    <x v="2"/>
    <s v="CONJUNTO CERRADO ESTACIÓN FONTIBÓN"/>
    <s v="KATHERINE PAOLA MEJIA ARIAS"/>
    <n v="1143240533"/>
    <s v="TORRE  4 APARTAMENTO 1812"/>
    <n v="2"/>
    <n v="281"/>
    <d v="2026-04-28T00:00:00"/>
    <s v="1-2026-28875"/>
    <d v="2026-05-27T00:00:00"/>
    <s v="8-2026-8261"/>
    <d v="2026-06-23T00:00:00"/>
    <m/>
    <m/>
    <m/>
    <m/>
    <x v="2"/>
    <x v="1"/>
  </r>
  <r>
    <x v="2"/>
    <s v="DANIEL GARCIA"/>
    <s v="se envía para revisión a Daniel García el 23 de junio de 2028"/>
    <x v="19"/>
    <s v="EL CHANCO "/>
    <s v="ESTEBAN RAMIREZ PAEZ"/>
    <n v="1033790516"/>
    <s v="TORRE  1APARTAMENTO 1506"/>
    <n v="34"/>
    <n v="1257"/>
    <d v="2025-11-28T00:00:00"/>
    <s v="1-2026-32680"/>
    <d v="2026-06-12T00:00:00"/>
    <s v="8-2026-8262"/>
    <d v="2026-06-23T00:00:00"/>
    <m/>
    <m/>
    <m/>
    <m/>
    <x v="2"/>
    <x v="6"/>
  </r>
  <r>
    <x v="4"/>
    <m/>
    <m/>
    <x v="1"/>
    <s v="TORRES DE SAN RAFAEL II"/>
    <s v="TANIA NICOL OJEDA SALAMANCA"/>
    <n v="1001284283"/>
    <m/>
    <m/>
    <m/>
    <m/>
    <s v="SUAV"/>
    <d v="2026-06-12T00:00:00"/>
    <m/>
    <m/>
    <m/>
    <m/>
    <m/>
    <m/>
    <x v="2"/>
    <x v="6"/>
  </r>
  <r>
    <x v="4"/>
    <m/>
    <m/>
    <x v="0"/>
    <s v="CONJUNTO RESIDENCIAL LA ALEGRIA I-II-III DE LA MARLENE - PROPIEDAD HORIZONTAL"/>
    <s v="JULIETH TATIANA MORENO TORRES"/>
    <n v="1000782844"/>
    <m/>
    <m/>
    <m/>
    <m/>
    <s v="SUAV"/>
    <d v="2026-06-10T00:00:00"/>
    <m/>
    <m/>
    <m/>
    <m/>
    <m/>
    <m/>
    <x v="2"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x v="0"/>
    <s v="MARIA ESCOBAR"/>
    <m/>
    <x v="0"/>
    <s v="CONJUNTO RESIDENCIAL MACONDO SANTA LUCIA PH VIS"/>
    <s v="ANGIE LORENA VEGA GUERRA "/>
    <n v="1033809088"/>
    <s v="Torre unica Apartamento1108"/>
    <n v="14"/>
    <n v="177"/>
    <d v="2025-03-21T00:00:00"/>
    <s v="1-2025-48151"/>
    <d v="2025-09-16T00:00:00"/>
    <s v="1-2025-48151"/>
    <d v="2025-09-16T00:00:00"/>
    <s v="2-2025-62320"/>
    <d v="2025-10-03T00:00:00"/>
    <m/>
    <m/>
    <s v="3-2025-12190"/>
    <d v="2025-12-01T00:00:00"/>
    <s v="RES 1490 DEL 19 DE DICIEMBRE DE 2025"/>
    <x v="0"/>
    <x v="0"/>
  </r>
  <r>
    <x v="0"/>
    <s v="MARIA ESCOBAR"/>
    <m/>
    <x v="0"/>
    <s v="CONJUNTO RESIDENCIAL MACONDO SANTA LUCIA PH VIS"/>
    <s v="JOHN SEBASTIAN BOHORQUEZ LOPEZ"/>
    <n v="1033758547"/>
    <s v="Torre unica Apartamento1812"/>
    <n v="42"/>
    <n v="278"/>
    <d v="2025-04-28T00:00:00"/>
    <s v="1-2025-48151"/>
    <d v="2025-09-16T00:00:00"/>
    <s v="1-2025-48151"/>
    <d v="2025-09-16T00:00:00"/>
    <s v="2-2025-62319"/>
    <d v="2025-10-03T00:00:00"/>
    <m/>
    <m/>
    <s v="3-2025-12190"/>
    <d v="2025-12-01T00:00:00"/>
    <s v="RES 1490 DEL 19 DE DICIEMBRE DE 2025"/>
    <x v="0"/>
    <x v="0"/>
  </r>
  <r>
    <x v="0"/>
    <s v="MARIA ESCOBAR"/>
    <m/>
    <x v="0"/>
    <s v="CONJUNTO RESIDENCIAL MACONDO SANTA LUCIA PH VIS"/>
    <s v="DIANA MARIA BOTERO SANCHEZ "/>
    <n v="1097404078"/>
    <s v="Torre unica Apartamento1602"/>
    <n v="18"/>
    <n v="452"/>
    <d v="2025-05-30T00:00:00"/>
    <s v="1-2025-48151"/>
    <d v="2025-09-16T00:00:00"/>
    <s v="1-2025-48151"/>
    <d v="2025-09-16T00:00:00"/>
    <s v="2-2025-62321"/>
    <d v="2025-10-03T00:00:00"/>
    <m/>
    <m/>
    <s v="3-2025-12190"/>
    <d v="2025-12-01T00:00:00"/>
    <s v="RES 1490 DEL 19 DE DICIEMBRE DE 2025"/>
    <x v="0"/>
    <x v="0"/>
  </r>
  <r>
    <x v="0"/>
    <s v="MARIA ESCOBAR"/>
    <m/>
    <x v="0"/>
    <s v="CONJUNTO RESIDENCIAL MACONDO SANTA LUCIA PH VIS"/>
    <s v="EDWIN ALEXANDER BOTERO SANCHEZ"/>
    <n v="1000656776"/>
    <s v="Torre unica Apartamento1602"/>
    <n v="18"/>
    <n v="452"/>
    <d v="2025-05-30T00:00:00"/>
    <s v="1-2025-48151"/>
    <d v="2025-09-16T00:00:00"/>
    <s v="1-2025-48151"/>
    <d v="2025-09-16T00:00:00"/>
    <s v="2-2025-62321"/>
    <d v="2025-10-03T00:00:00"/>
    <m/>
    <m/>
    <s v="3-2025-12190"/>
    <d v="2025-12-01T00:00:00"/>
    <s v="RES 1490 DEL 19 DE DICIEMBRE DE 2025"/>
    <x v="0"/>
    <x v="0"/>
  </r>
  <r>
    <x v="1"/>
    <s v="LIESET REYES"/>
    <s v="EL ESTADO ESTA SOLICITUD RENUNCIA PERO NO HAY DOCUMENTO CARGADO"/>
    <x v="1"/>
    <s v="TORRES DE ALTAMIRA"/>
    <s v="RICARDO AICARDO PAZ LASSO"/>
    <n v="1007398369"/>
    <m/>
    <m/>
    <m/>
    <m/>
    <s v="SUAV"/>
    <d v="2026-05-20T00:00:00"/>
    <m/>
    <m/>
    <m/>
    <m/>
    <m/>
    <m/>
    <m/>
    <m/>
    <m/>
    <x v="1"/>
    <x v="1"/>
  </r>
  <r>
    <x v="2"/>
    <s v="MARIA ESCOBAR"/>
    <s v="Cancelada por Muerte_x000a_DESEMBOLSADA"/>
    <x v="2"/>
    <s v="ARBOLEDA ETAPA 1"/>
    <s v="VIANEY AZURY GUTIERREZ QUINTERO"/>
    <n v="1023941520"/>
    <m/>
    <m/>
    <m/>
    <m/>
    <s v="CORREO"/>
    <d v="2026-04-07T00:00:00"/>
    <m/>
    <m/>
    <m/>
    <m/>
    <s v="8-2026-7445"/>
    <d v="2026-06-04T00:00:00"/>
    <m/>
    <m/>
    <m/>
    <x v="1"/>
    <x v="2"/>
  </r>
  <r>
    <x v="0"/>
    <s v="MARIA ESCOBAR"/>
    <s v="Cancelada por Muerte"/>
    <x v="3"/>
    <s v="CONJUNTO RESIDENCIAL LA ALEGRIA I-II-III DE LA MARLENE - PROPIEDAD HORIZONTAL"/>
    <s v="DIANA DAISURY MAHECHA OLAYA"/>
    <n v="1105784549"/>
    <s v="Torre 13 Apartamento 401"/>
    <n v="27"/>
    <n v="1268"/>
    <d v="2025-11-28T00:00:00"/>
    <s v="CORREO"/>
    <d v="2026-04-07T00:00:00"/>
    <s v="N/A"/>
    <s v="N/A"/>
    <s v="N/A"/>
    <s v="N/A"/>
    <s v="8-2026-4950"/>
    <d v="2026-04-22T00:00:00"/>
    <m/>
    <m/>
    <s v="SE EXPIDE RESOLUCIÓN 679 DEL 17.06.2026"/>
    <x v="1"/>
    <x v="2"/>
  </r>
  <r>
    <x v="0"/>
    <s v="MARIA ESCOBAR"/>
    <s v="Cancelada por Muerte"/>
    <x v="4"/>
    <s v="PORTO 13"/>
    <s v="LINDA YISETH RINCON GAVIRIA"/>
    <n v="52125326"/>
    <s v="T1-0702"/>
    <n v="8"/>
    <n v="1571"/>
    <d v="2025-12-30T00:00:00"/>
    <s v="CORREO"/>
    <d v="2026-04-07T00:00:00"/>
    <s v="N/A"/>
    <s v="N/A"/>
    <s v="N/A"/>
    <s v="N/A"/>
    <s v="8-2026-4950"/>
    <d v="2026-04-22T00:00:00"/>
    <m/>
    <m/>
    <m/>
    <x v="1"/>
    <x v="2"/>
  </r>
  <r>
    <x v="3"/>
    <s v="ANGELICA BERMUDEZ"/>
    <s v="Cliente no tomo el subsidio"/>
    <x v="1"/>
    <s v="MIRADOR DEL VIRREY II"/>
    <s v="NICOLAS MUÑOZ RAMIREZ"/>
    <n v="1023957425"/>
    <s v="AP 503 TO D"/>
    <n v="31"/>
    <n v="723"/>
    <d v="2024-12-18T00:00:00"/>
    <s v="CORREO"/>
    <d v="2026-04-30T00:00:00"/>
    <s v="N/A"/>
    <s v="N/A"/>
    <s v="N/A"/>
    <s v="N/A"/>
    <s v="8-2026-5797"/>
    <d v="2026-05-05T00:00:00"/>
    <m/>
    <m/>
    <m/>
    <x v="1"/>
    <x v="2"/>
  </r>
  <r>
    <x v="0"/>
    <s v="ANGELICA BERMUDEZ"/>
    <s v="Terminacion unilateral enviada"/>
    <x v="1"/>
    <s v="TORRES DE ALTAMIRA"/>
    <s v="DENNY JAVIER DEVIA ARIAS"/>
    <n v="80240175"/>
    <s v="AP 1902 TO B"/>
    <n v="11"/>
    <n v="613"/>
    <d v="2024-11-19T00:00:00"/>
    <s v="CORREO"/>
    <d v="2026-04-30T00:00:00"/>
    <s v="N/A"/>
    <s v="N/A"/>
    <s v="N/A"/>
    <s v="N/A"/>
    <s v="8-2026-5817"/>
    <d v="2026-05-05T00:00:00"/>
    <m/>
    <m/>
    <s v="SE EXPIDE RESOLUCIÓN 554 DEL 25.05.2026"/>
    <x v="1"/>
    <x v="2"/>
  </r>
  <r>
    <x v="0"/>
    <s v="ANGELICA BERMUDEZ"/>
    <s v="se envio soporte de terminacion unilateral "/>
    <x v="1"/>
    <s v="TORRES DE ALTAMIRA"/>
    <s v="DIANA MARCELA SALAZAR COLORADO"/>
    <n v="1030581165"/>
    <s v="AP 601 TO B"/>
    <n v="16"/>
    <n v="629"/>
    <d v="2024-11-20T00:00:00"/>
    <s v="CORREO"/>
    <d v="2026-04-30T00:00:00"/>
    <s v="N/A"/>
    <s v="N/A"/>
    <s v="N/A"/>
    <s v="N/A"/>
    <s v="8-2026-5817"/>
    <d v="2026-05-05T00:00:00"/>
    <m/>
    <m/>
    <s v="SE EXPIDE RESOLUCIÓN 554 DEL 25.05.2026"/>
    <x v="1"/>
    <x v="2"/>
  </r>
  <r>
    <x v="0"/>
    <s v="ANGELICA BERMUDEZ"/>
    <s v="Se envia soporte de terminacion unilateral "/>
    <x v="1"/>
    <s v="TORRES DE ALTAMIRA"/>
    <s v="KATERINE LICED GOMEZ HERNANDEZ"/>
    <n v="1071987226"/>
    <s v="AP 404 TO B"/>
    <n v="6"/>
    <n v="630"/>
    <d v="2024-11-20T00:00:00"/>
    <s v="CORREO"/>
    <d v="2026-04-30T00:00:00"/>
    <s v="N/A"/>
    <s v="N/A"/>
    <s v="N/A"/>
    <s v="N/A"/>
    <s v="8-2026-5817"/>
    <d v="2026-05-05T00:00:00"/>
    <m/>
    <m/>
    <s v="SE EXPIDE RESOLUCIÓN 554 DEL 25.05.2026"/>
    <x v="1"/>
    <x v="2"/>
  </r>
  <r>
    <x v="0"/>
    <s v="MARIA ESCOBAR"/>
    <s v="Se envia soporte de terminacion unilateral "/>
    <x v="1"/>
    <s v="TORRES DE ALTAMIRA"/>
    <s v="LEIDY JACQUELIN ZAMUDIO CARREÑO"/>
    <n v="1012348158"/>
    <s v="AP 1708 TO B"/>
    <n v="25"/>
    <n v="679"/>
    <d v="2024-12-05T00:00:00"/>
    <s v="CORREO"/>
    <d v="2026-04-01T00:00:00"/>
    <s v="CORREO"/>
    <d v="2026-04-01T00:00:00"/>
    <s v="2-2026-23030"/>
    <d v="2026-04-14T00:00:00"/>
    <s v="8-2026-5865"/>
    <d v="2026-05-06T00:00:00"/>
    <m/>
    <m/>
    <s v="SE EXPIDE RESOLUCIÓN 670 DEL 17.06.2026"/>
    <x v="1"/>
    <x v="2"/>
  </r>
  <r>
    <x v="0"/>
    <s v="MARIA ESCOBAR"/>
    <s v="Se envia soporte de terminacion unilateral "/>
    <x v="1"/>
    <s v="TORRES DE ALTAMIRA"/>
    <s v="WILMER ALBERTO MALDONADO PEREZ"/>
    <n v="1056930296"/>
    <s v="AP 1102 TO B"/>
    <n v="17"/>
    <n v="679"/>
    <d v="2024-12-05T00:00:00"/>
    <s v="CORREO"/>
    <d v="2026-04-01T00:00:00"/>
    <s v="CORREO"/>
    <d v="2026-04-01T00:00:00"/>
    <s v="2-2026-23032"/>
    <d v="2026-04-14T00:00:00"/>
    <s v="8-2026-5865"/>
    <d v="2026-05-06T00:00:00"/>
    <m/>
    <m/>
    <s v="SE EXPIDE RESOLUCIÓN 670 DEL 17.06.2026"/>
    <x v="1"/>
    <x v="2"/>
  </r>
  <r>
    <x v="0"/>
    <s v="MARIA ESCOBAR"/>
    <s v="Se envia soporte de terminacion unilateral "/>
    <x v="1"/>
    <s v="TORRES DE ALTAMIRA"/>
    <s v="JUAN CARLOS BARRETO RODRIGUEZ"/>
    <n v="1022348320"/>
    <s v="AP 2205 TO B"/>
    <n v="3"/>
    <n v="702"/>
    <d v="2024-12-13T00:00:00"/>
    <s v="CORREO"/>
    <d v="2026-04-01T00:00:00"/>
    <s v="CORREO"/>
    <d v="2026-04-01T00:00:00"/>
    <s v="2-2026-23025"/>
    <d v="2026-04-14T00:00:00"/>
    <s v="8-2026-5865"/>
    <d v="2026-05-06T00:00:00"/>
    <m/>
    <m/>
    <s v="SE EXPIDE RESOLUCIÓN 670 DEL 17.06.2026"/>
    <x v="1"/>
    <x v="2"/>
  </r>
  <r>
    <x v="0"/>
    <s v="MARIA ESCOBAR"/>
    <s v="Se envia soporte de terminacion unilateral "/>
    <x v="1"/>
    <s v="TORRES DE ALTAMIRA"/>
    <s v="DEISY KATHERINE AVILA MARTINEZ"/>
    <n v="1101176191"/>
    <s v="AP 707 TO B"/>
    <n v="2"/>
    <n v="702"/>
    <d v="2024-12-13T00:00:00"/>
    <s v="CORREO"/>
    <d v="2026-04-01T00:00:00"/>
    <s v="CORREO"/>
    <d v="2026-04-01T00:00:00"/>
    <s v="2-2026-23359"/>
    <d v="2026-04-15T00:00:00"/>
    <s v="8-2026-5865"/>
    <d v="2026-05-06T00:00:00"/>
    <m/>
    <m/>
    <s v="SE EXPIDE RESOLUCIÓN 670 DEL 17.06.2026"/>
    <x v="1"/>
    <x v="2"/>
  </r>
  <r>
    <x v="1"/>
    <s v="LIESET REYES"/>
    <s v="No tenemos ningun soporte del cliente "/>
    <x v="1"/>
    <s v="TORRES DE ALTAMIRA"/>
    <s v="MAIRA ALEJANDRA TORRES ANTOLINEZ"/>
    <n v="1000156695"/>
    <s v="AP 904 TO A"/>
    <m/>
    <n v="721"/>
    <d v="2024-12-18T00:00:00"/>
    <s v="CORREO"/>
    <d v="2026-04-01T00:00:00"/>
    <m/>
    <m/>
    <m/>
    <m/>
    <m/>
    <m/>
    <m/>
    <m/>
    <m/>
    <x v="1"/>
    <x v="2"/>
  </r>
  <r>
    <x v="1"/>
    <s v="LIESET REYES"/>
    <s v="Se envia soporte de terminacion unilateral "/>
    <x v="1"/>
    <s v="TORRES DE ALTAMIRA"/>
    <s v="FERNEY BRAVO NUÑEZ"/>
    <n v="1012383371"/>
    <s v="AP 1802 TO B"/>
    <m/>
    <n v="808"/>
    <d v="2024-12-30T00:00:00"/>
    <s v="CORREO"/>
    <d v="2026-04-01T00:00:00"/>
    <m/>
    <m/>
    <m/>
    <m/>
    <m/>
    <m/>
    <m/>
    <m/>
    <m/>
    <x v="1"/>
    <x v="2"/>
  </r>
  <r>
    <x v="1"/>
    <s v="LIESET REYES"/>
    <s v="se volvio a contactar al cliente pero no ha sido posible "/>
    <x v="1"/>
    <s v="TORRES DE ALTAMIRA"/>
    <s v="EDNA ROCIO ROSAS LARA"/>
    <n v="1022946018"/>
    <s v="AP 706 TO B"/>
    <m/>
    <n v="808"/>
    <d v="2024-12-30T00:00:00"/>
    <s v="CORREO"/>
    <d v="2026-04-01T00:00:00"/>
    <m/>
    <m/>
    <m/>
    <m/>
    <m/>
    <m/>
    <m/>
    <m/>
    <m/>
    <x v="1"/>
    <x v="2"/>
  </r>
  <r>
    <x v="1"/>
    <s v="LIESET REYES"/>
    <s v="Se envia soporte de terminacion unilateral "/>
    <x v="1"/>
    <s v="TORRES DE ALTAMIRA"/>
    <s v="JOHAN FORERO COCUNUBO"/>
    <n v="1020737205"/>
    <s v="AP 1707 TO B"/>
    <m/>
    <n v="814"/>
    <d v="2024-12-30T00:00:00"/>
    <s v="CORREO"/>
    <d v="2026-04-01T00:00:00"/>
    <m/>
    <m/>
    <m/>
    <m/>
    <m/>
    <m/>
    <m/>
    <m/>
    <m/>
    <x v="1"/>
    <x v="2"/>
  </r>
  <r>
    <x v="1"/>
    <s v="SARA AGUIRRE"/>
    <s v="Se envia soporte de terminacion unilateral "/>
    <x v="1"/>
    <s v="TORRES DE ALTAMIRA"/>
    <s v="INGRITH GOMEZ DIAZ"/>
    <n v="1031158088"/>
    <s v="AP 2007 TO B"/>
    <m/>
    <n v="814"/>
    <d v="2024-12-30T00:00:00"/>
    <s v="CORREO"/>
    <d v="2026-04-01T00:00:00"/>
    <m/>
    <m/>
    <m/>
    <m/>
    <m/>
    <m/>
    <m/>
    <m/>
    <m/>
    <x v="1"/>
    <x v="2"/>
  </r>
  <r>
    <x v="1"/>
    <s v="SARA AGUIRRE"/>
    <s v="Se envia soporte de terminacion unilateral "/>
    <x v="1"/>
    <s v="TORRES DE ALTAMIRA"/>
    <s v="LADY TATIANA URREGO PULIDO"/>
    <n v="1024527132"/>
    <s v="AP 1404 TO B"/>
    <m/>
    <n v="814"/>
    <d v="2024-12-30T00:00:00"/>
    <s v="CORREO"/>
    <d v="2026-04-01T00:00:00"/>
    <m/>
    <m/>
    <m/>
    <m/>
    <m/>
    <m/>
    <m/>
    <m/>
    <m/>
    <x v="1"/>
    <x v="2"/>
  </r>
  <r>
    <x v="1"/>
    <s v="SARA AGUIRRE"/>
    <s v="Se envia soporte de terminacion unilateral "/>
    <x v="1"/>
    <s v="TORRES DE ALTAMIRA"/>
    <s v="GLORIA ESPERANZA BALCAZAR"/>
    <n v="51852099"/>
    <s v="AP 403 TO A"/>
    <m/>
    <n v="829"/>
    <d v="2024-12-31T00:00:00"/>
    <s v="CORREO"/>
    <d v="2026-04-01T00:00:00"/>
    <m/>
    <m/>
    <m/>
    <m/>
    <m/>
    <m/>
    <m/>
    <m/>
    <m/>
    <x v="1"/>
    <x v="2"/>
  </r>
  <r>
    <x v="4"/>
    <s v="MARIA ESCOBAR"/>
    <s v="Se escrituró sin el subsidio._x000a_Se envio oficio"/>
    <x v="5"/>
    <m/>
    <s v="Mabel Amado Mateus"/>
    <n v="63436490"/>
    <m/>
    <m/>
    <m/>
    <m/>
    <s v="CORREO"/>
    <d v="2026-05-25T00:00:00"/>
    <m/>
    <m/>
    <s v="9-2026-27307"/>
    <m/>
    <m/>
    <m/>
    <m/>
    <m/>
    <m/>
    <x v="1"/>
    <x v="1"/>
  </r>
  <r>
    <x v="4"/>
    <s v="MARIA ESCOBAR"/>
    <s v="Se escrituró sin el subsidio._x000a_Se envio oficio"/>
    <x v="5"/>
    <m/>
    <s v="Yury Chacón Ariza"/>
    <n v="53096759"/>
    <m/>
    <m/>
    <m/>
    <m/>
    <s v="CORREO"/>
    <d v="2026-05-25T00:00:00"/>
    <m/>
    <m/>
    <s v="9-2026-27309"/>
    <m/>
    <m/>
    <m/>
    <m/>
    <m/>
    <m/>
    <x v="1"/>
    <x v="1"/>
  </r>
  <r>
    <x v="4"/>
    <s v="MARIA ESCOBAR"/>
    <s v="Se escrituró sin el subsidio._x000a_Se envio oficio"/>
    <x v="5"/>
    <m/>
    <s v="Yorley Espitia Pardo"/>
    <n v="63253357"/>
    <m/>
    <m/>
    <m/>
    <m/>
    <s v="CORREO"/>
    <d v="2026-05-25T00:00:00"/>
    <m/>
    <m/>
    <s v="9-2026-27312"/>
    <m/>
    <m/>
    <m/>
    <m/>
    <m/>
    <m/>
    <x v="1"/>
    <x v="1"/>
  </r>
  <r>
    <x v="2"/>
    <s v="DANIEL GARCIA"/>
    <s v="en revisión Dani"/>
    <x v="1"/>
    <s v="TORRES DE ALTAMIRA"/>
    <s v="RICARDO AICARDO PAZ LASSO"/>
    <n v="1007398369"/>
    <s v="TORRE B_x000a_APTO 205"/>
    <m/>
    <n v="630"/>
    <d v="2024-11-20T00:00:00"/>
    <s v="CORREO"/>
    <d v="2026-05-25T00:00:00"/>
    <m/>
    <m/>
    <m/>
    <m/>
    <m/>
    <m/>
    <m/>
    <m/>
    <m/>
    <x v="1"/>
    <x v="1"/>
  </r>
  <r>
    <x v="3"/>
    <s v="SARA AGUIRRE"/>
    <m/>
    <x v="6"/>
    <s v="CONJUNTO RESIDENCIAL ALMENDRO"/>
    <s v="Mayra Alejandra Morales Sanchez"/>
    <n v="1019105798"/>
    <m/>
    <m/>
    <m/>
    <m/>
    <s v="SUAV"/>
    <d v="2026-04-28T00:00:00"/>
    <m/>
    <m/>
    <m/>
    <m/>
    <m/>
    <m/>
    <m/>
    <m/>
    <m/>
    <x v="1"/>
    <x v="2"/>
  </r>
  <r>
    <x v="3"/>
    <s v="SARA AGUIRRE"/>
    <m/>
    <x v="6"/>
    <s v="CONJUNTO RESIDENCIAL ALMENDRO"/>
    <s v="Yessica Tatiana BareñO Triana"/>
    <n v="1022365039"/>
    <m/>
    <m/>
    <m/>
    <m/>
    <s v="SUAV"/>
    <d v="2026-04-28T00:00:00"/>
    <m/>
    <m/>
    <m/>
    <m/>
    <m/>
    <m/>
    <m/>
    <m/>
    <m/>
    <x v="1"/>
    <x v="2"/>
  </r>
  <r>
    <x v="3"/>
    <s v="SARA AGUIRRE"/>
    <m/>
    <x v="6"/>
    <s v="CONJUNTO RESIDENCIAL ALMENDRO"/>
    <s v="Natalia Sanchez Toca"/>
    <n v="1019135612"/>
    <m/>
    <m/>
    <m/>
    <m/>
    <s v="SUAV"/>
    <d v="2026-04-28T00:00:00"/>
    <m/>
    <m/>
    <m/>
    <m/>
    <m/>
    <m/>
    <m/>
    <m/>
    <m/>
    <x v="1"/>
    <x v="2"/>
  </r>
  <r>
    <x v="3"/>
    <s v="SARA AGUIRRE"/>
    <m/>
    <x v="6"/>
    <s v="CONJUNTO RESIDENCIAL PARQUES DEL PORTAL"/>
    <s v="Erika Jhoanna Vargas Moreno"/>
    <n v="1022996688"/>
    <m/>
    <m/>
    <m/>
    <m/>
    <s v="SUAV"/>
    <d v="2026-04-28T00:00:00"/>
    <m/>
    <m/>
    <m/>
    <m/>
    <m/>
    <m/>
    <m/>
    <m/>
    <m/>
    <x v="1"/>
    <x v="2"/>
  </r>
  <r>
    <x v="3"/>
    <s v="SARA AGUIRRE"/>
    <m/>
    <x v="6"/>
    <s v="CONJUNTO RESIDENCIAL EL ROBLE"/>
    <s v="Edgar Felipe Ballen Ospina"/>
    <n v="1026277953"/>
    <m/>
    <m/>
    <m/>
    <m/>
    <s v="SUAV"/>
    <d v="2026-04-28T00:00:00"/>
    <m/>
    <m/>
    <m/>
    <m/>
    <m/>
    <m/>
    <m/>
    <m/>
    <m/>
    <x v="1"/>
    <x v="2"/>
  </r>
  <r>
    <x v="3"/>
    <s v="SARA AGUIRRE"/>
    <m/>
    <x v="6"/>
    <s v="CONJUNTO RESIDENCIAL ALAMO"/>
    <s v="Eduardo Jose Mulford Mendoza"/>
    <n v="5097724"/>
    <m/>
    <m/>
    <m/>
    <m/>
    <s v="SUAV"/>
    <d v="2026-04-28T00:00:00"/>
    <m/>
    <m/>
    <m/>
    <m/>
    <m/>
    <m/>
    <m/>
    <m/>
    <m/>
    <x v="1"/>
    <x v="2"/>
  </r>
  <r>
    <x v="3"/>
    <s v="MARIA ESCOBAR"/>
    <m/>
    <x v="6"/>
    <s v="CONJUNTO RESIDENCIAL GIRASOL"/>
    <s v="Yeison Camilo AcuñA Ortiz"/>
    <n v="1020812408"/>
    <m/>
    <m/>
    <m/>
    <m/>
    <s v="SUAV"/>
    <d v="2026-04-28T00:00:00"/>
    <m/>
    <m/>
    <m/>
    <m/>
    <m/>
    <m/>
    <m/>
    <m/>
    <m/>
    <x v="1"/>
    <x v="2"/>
  </r>
  <r>
    <x v="3"/>
    <s v="MARIA ESCOBAR"/>
    <m/>
    <x v="6"/>
    <s v="CONJUNTO RESIDENCIAL ALAMO"/>
    <s v="Vanessa Esther Fuentes Pestana"/>
    <n v="1003403320"/>
    <m/>
    <m/>
    <m/>
    <m/>
    <s v="SUAV"/>
    <d v="2026-04-28T00:00:00"/>
    <m/>
    <m/>
    <m/>
    <m/>
    <m/>
    <m/>
    <m/>
    <m/>
    <m/>
    <x v="1"/>
    <x v="2"/>
  </r>
  <r>
    <x v="3"/>
    <s v="MARIA ESCOBAR"/>
    <m/>
    <x v="6"/>
    <s v="CONJUNTO RESIDENCIAL GUAYACAN"/>
    <s v="Mateo Becerra LeañO"/>
    <n v="1020781183"/>
    <m/>
    <m/>
    <m/>
    <m/>
    <s v="SUAV"/>
    <d v="2026-04-28T00:00:00"/>
    <m/>
    <m/>
    <m/>
    <m/>
    <m/>
    <m/>
    <m/>
    <m/>
    <m/>
    <x v="1"/>
    <x v="2"/>
  </r>
  <r>
    <x v="3"/>
    <s v="MARIA ESCOBAR"/>
    <m/>
    <x v="6"/>
    <s v="CONJUNTO RESIDENCIAL CANELO"/>
    <s v="Gina Paola Gonzalez Murillo"/>
    <n v="1031129733"/>
    <m/>
    <m/>
    <m/>
    <m/>
    <s v="SUAV"/>
    <d v="2026-04-28T00:00:00"/>
    <m/>
    <m/>
    <m/>
    <m/>
    <m/>
    <m/>
    <m/>
    <m/>
    <m/>
    <x v="1"/>
    <x v="2"/>
  </r>
  <r>
    <x v="3"/>
    <s v="MARIA ESCOBAR"/>
    <m/>
    <x v="6"/>
    <s v="CONJUNTO RESIDENCIAL ALAMO"/>
    <s v="Loraine Paola Ortiz Quimbay"/>
    <n v="1069758624"/>
    <m/>
    <m/>
    <m/>
    <m/>
    <s v="SUAV"/>
    <d v="2026-04-28T00:00:00"/>
    <m/>
    <m/>
    <m/>
    <m/>
    <m/>
    <m/>
    <m/>
    <m/>
    <m/>
    <x v="1"/>
    <x v="2"/>
  </r>
  <r>
    <x v="3"/>
    <s v="MARIA ESCOBAR"/>
    <m/>
    <x v="6"/>
    <s v="CONJUNTO RESIDENCIAL ALAMO"/>
    <s v="Fabio David Hernandez UmañA"/>
    <n v="1015442287"/>
    <m/>
    <m/>
    <m/>
    <m/>
    <s v="SUAV"/>
    <d v="2026-04-28T00:00:00"/>
    <m/>
    <m/>
    <m/>
    <m/>
    <m/>
    <m/>
    <m/>
    <m/>
    <m/>
    <x v="1"/>
    <x v="2"/>
  </r>
  <r>
    <x v="3"/>
    <s v="ANGELICA BERMUDEZ"/>
    <m/>
    <x v="6"/>
    <s v="CONJUNTO RESIDENCIAL ALMENDRO"/>
    <s v="Roger Angelo Gutierrez Sanchez"/>
    <n v="1030561327"/>
    <m/>
    <m/>
    <m/>
    <m/>
    <s v="SUAV"/>
    <d v="2026-04-28T00:00:00"/>
    <m/>
    <m/>
    <m/>
    <m/>
    <m/>
    <m/>
    <m/>
    <m/>
    <m/>
    <x v="1"/>
    <x v="2"/>
  </r>
  <r>
    <x v="3"/>
    <s v="ANGELICA BERMUDEZ"/>
    <m/>
    <x v="6"/>
    <s v="CONJUNTO RESIDENCIAL LIRIO"/>
    <s v="Luis Alberto Gonzalez Arce"/>
    <n v="1033677959"/>
    <m/>
    <m/>
    <m/>
    <m/>
    <s v="SUAV"/>
    <d v="2026-04-28T00:00:00"/>
    <m/>
    <m/>
    <m/>
    <m/>
    <m/>
    <m/>
    <m/>
    <m/>
    <m/>
    <x v="1"/>
    <x v="2"/>
  </r>
  <r>
    <x v="3"/>
    <s v="ANGELICA BERMUDEZ"/>
    <m/>
    <x v="6"/>
    <s v="CONJUNTO RESIDENCIAL EL ROBLE"/>
    <s v="Reinaldo Antonio Vallejo Paez"/>
    <n v="8727147"/>
    <m/>
    <m/>
    <m/>
    <m/>
    <s v="SUAV"/>
    <d v="2026-04-28T00:00:00"/>
    <m/>
    <m/>
    <m/>
    <m/>
    <m/>
    <m/>
    <m/>
    <m/>
    <m/>
    <x v="1"/>
    <x v="2"/>
  </r>
  <r>
    <x v="3"/>
    <s v="ANGELICA BERMUDEZ"/>
    <m/>
    <x v="6"/>
    <s v="CONJUNTO RESIDENCIAL EL ROBLE"/>
    <s v="Jenny Paola Roncancio Garcia"/>
    <n v="52487071"/>
    <m/>
    <m/>
    <m/>
    <m/>
    <s v="SUAV"/>
    <d v="2026-04-28T00:00:00"/>
    <m/>
    <m/>
    <m/>
    <m/>
    <m/>
    <m/>
    <m/>
    <m/>
    <m/>
    <x v="1"/>
    <x v="2"/>
  </r>
  <r>
    <x v="3"/>
    <s v="ANGELICA BERMUDEZ"/>
    <m/>
    <x v="6"/>
    <s v="CONJUNTO RESIDENCIAL CANELO"/>
    <s v="Eduard Yesid Chacon Lamus"/>
    <n v="1103713289"/>
    <m/>
    <m/>
    <m/>
    <m/>
    <s v="SUAV"/>
    <d v="2026-04-28T00:00:00"/>
    <m/>
    <m/>
    <m/>
    <m/>
    <m/>
    <m/>
    <m/>
    <m/>
    <m/>
    <x v="1"/>
    <x v="2"/>
  </r>
  <r>
    <x v="3"/>
    <s v="ANGELICA BERMUDEZ"/>
    <m/>
    <x v="6"/>
    <s v="CONJUNTO RESIDENCIAL SENDEROS DEL PORTAL"/>
    <s v="Ingrid Katherine Nivia Hernandez"/>
    <n v="1022995666"/>
    <m/>
    <m/>
    <m/>
    <m/>
    <s v="SUAV"/>
    <d v="2026-04-28T00:00:00"/>
    <m/>
    <m/>
    <m/>
    <m/>
    <m/>
    <m/>
    <m/>
    <m/>
    <m/>
    <x v="1"/>
    <x v="2"/>
  </r>
  <r>
    <x v="3"/>
    <s v="LIESET REYES"/>
    <m/>
    <x v="6"/>
    <s v="CONJUNTO RESIDENCIAL GUAYACAN"/>
    <s v="Hans Orlando Wandurraga Bautista"/>
    <n v="1001204530"/>
    <m/>
    <m/>
    <m/>
    <m/>
    <s v="SUAV"/>
    <d v="2026-04-28T00:00:00"/>
    <m/>
    <m/>
    <m/>
    <m/>
    <m/>
    <m/>
    <m/>
    <m/>
    <m/>
    <x v="1"/>
    <x v="2"/>
  </r>
  <r>
    <x v="3"/>
    <s v="LIESET REYES"/>
    <m/>
    <x v="6"/>
    <s v="CONJUNTO RESIDENCIAL ALAMO"/>
    <s v="Gloria Julyeth Montoya Homez"/>
    <n v="1016022688"/>
    <m/>
    <m/>
    <m/>
    <m/>
    <s v="SUAV"/>
    <d v="2026-04-28T00:00:00"/>
    <m/>
    <m/>
    <m/>
    <m/>
    <m/>
    <m/>
    <m/>
    <m/>
    <m/>
    <x v="1"/>
    <x v="2"/>
  </r>
  <r>
    <x v="3"/>
    <s v="LIESET REYES"/>
    <m/>
    <x v="6"/>
    <s v="CONJUNTO RESIDENCIAL ALAMO"/>
    <s v="Diana Liceth OrdoñEz Cifuentes"/>
    <n v="1015423582"/>
    <m/>
    <m/>
    <m/>
    <m/>
    <s v="SUAV"/>
    <d v="2026-04-28T00:00:00"/>
    <m/>
    <m/>
    <m/>
    <m/>
    <m/>
    <m/>
    <m/>
    <m/>
    <m/>
    <x v="1"/>
    <x v="2"/>
  </r>
  <r>
    <x v="3"/>
    <s v="LIESET REYES"/>
    <m/>
    <x v="6"/>
    <s v="CONJUNTO RESIDENCIAL SENDEROS DEL PORTAL"/>
    <s v="Aura Maria Hidalgo Guayana"/>
    <n v="1023937389"/>
    <m/>
    <m/>
    <m/>
    <m/>
    <s v="SUAV"/>
    <d v="2026-04-28T00:00:00"/>
    <m/>
    <m/>
    <m/>
    <m/>
    <m/>
    <m/>
    <m/>
    <m/>
    <m/>
    <x v="1"/>
    <x v="2"/>
  </r>
  <r>
    <x v="3"/>
    <s v="LIESET REYES"/>
    <m/>
    <x v="6"/>
    <s v="CONJUNTO RESIDENCIAL ALAMO"/>
    <s v="Maide Esquivel Vargas"/>
    <n v="55113744"/>
    <m/>
    <m/>
    <m/>
    <m/>
    <s v="SUAV"/>
    <d v="2026-04-28T00:00:00"/>
    <m/>
    <m/>
    <m/>
    <m/>
    <m/>
    <m/>
    <m/>
    <m/>
    <m/>
    <x v="1"/>
    <x v="2"/>
  </r>
  <r>
    <x v="3"/>
    <s v="LIESET REYES"/>
    <m/>
    <x v="6"/>
    <s v="CONJUNTO RESIDENCIAL SENDEROS DEL PORTAL"/>
    <s v="Christopher Jeanpier Ortiz Porras"/>
    <n v="1013681274"/>
    <m/>
    <m/>
    <m/>
    <m/>
    <s v="SUAV"/>
    <d v="2026-04-28T00:00:00"/>
    <m/>
    <m/>
    <m/>
    <m/>
    <m/>
    <m/>
    <m/>
    <m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1CF31F-1F61-4637-82FD-8605D0B23FCB}" name="TablaDinámica7" cacheId="6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">
  <location ref="A3:H45" firstHeaderRow="1" firstDataRow="2" firstDataCol="1" rowPageCount="1" colPageCount="1"/>
  <pivotFields count="21"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showAll="0"/>
    <pivotField axis="axisRow" showAll="0">
      <items count="32">
        <item m="1" x="29"/>
        <item x="11"/>
        <item x="18"/>
        <item x="9"/>
        <item x="5"/>
        <item m="1" x="23"/>
        <item m="1" x="21"/>
        <item m="1" x="30"/>
        <item m="1" x="25"/>
        <item m="1" x="27"/>
        <item x="6"/>
        <item x="4"/>
        <item x="3"/>
        <item x="2"/>
        <item m="1" x="28"/>
        <item m="1" x="20"/>
        <item x="0"/>
        <item x="7"/>
        <item x="17"/>
        <item m="1" x="24"/>
        <item x="1"/>
        <item m="1" x="26"/>
        <item x="19"/>
        <item x="10"/>
        <item m="1" x="22"/>
        <item x="13"/>
        <item x="12"/>
        <item x="8"/>
        <item x="14"/>
        <item x="15"/>
        <item x="16"/>
        <item t="default"/>
      </items>
    </pivotField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4">
        <item h="1" x="1"/>
        <item x="2"/>
        <item h="1" x="0"/>
        <item t="default"/>
      </items>
    </pivotField>
    <pivotField axis="axisCol" showAll="0" sortType="ascending">
      <items count="14">
        <item x="0"/>
        <item x="5"/>
        <item x="3"/>
        <item x="4"/>
        <item x="2"/>
        <item x="1"/>
        <item x="6"/>
        <item x="7"/>
        <item x="9"/>
        <item x="8"/>
        <item x="10"/>
        <item x="11"/>
        <item x="12"/>
        <item t="default"/>
      </items>
    </pivotField>
  </pivotFields>
  <rowFields count="2">
    <field x="3"/>
    <field x="0"/>
  </rowFields>
  <rowItems count="41">
    <i>
      <x v="1"/>
    </i>
    <i r="1">
      <x/>
    </i>
    <i r="1">
      <x v="2"/>
    </i>
    <i r="1">
      <x v="3"/>
    </i>
    <i>
      <x v="2"/>
    </i>
    <i r="1">
      <x v="3"/>
    </i>
    <i>
      <x v="3"/>
    </i>
    <i r="1">
      <x v="2"/>
    </i>
    <i r="1">
      <x v="3"/>
    </i>
    <i>
      <x v="4"/>
    </i>
    <i r="1">
      <x/>
    </i>
    <i r="1">
      <x v="2"/>
    </i>
    <i r="1">
      <x v="3"/>
    </i>
    <i>
      <x v="10"/>
    </i>
    <i r="1">
      <x v="3"/>
    </i>
    <i>
      <x v="11"/>
    </i>
    <i r="1">
      <x v="2"/>
    </i>
    <i r="1">
      <x v="3"/>
    </i>
    <i>
      <x v="12"/>
    </i>
    <i r="1">
      <x/>
    </i>
    <i>
      <x v="13"/>
    </i>
    <i r="1">
      <x v="2"/>
    </i>
    <i r="1">
      <x v="4"/>
    </i>
    <i>
      <x v="16"/>
    </i>
    <i r="1">
      <x/>
    </i>
    <i r="1">
      <x v="2"/>
    </i>
    <i r="1">
      <x v="3"/>
    </i>
    <i r="1">
      <x v="4"/>
    </i>
    <i>
      <x v="18"/>
    </i>
    <i r="1">
      <x v="3"/>
    </i>
    <i>
      <x v="20"/>
    </i>
    <i r="1">
      <x v="1"/>
    </i>
    <i r="1">
      <x v="2"/>
    </i>
    <i r="1">
      <x v="3"/>
    </i>
    <i r="1">
      <x v="4"/>
    </i>
    <i>
      <x v="22"/>
    </i>
    <i r="1">
      <x v="2"/>
    </i>
    <i r="1">
      <x v="3"/>
    </i>
    <i>
      <x v="23"/>
    </i>
    <i r="1">
      <x v="3"/>
    </i>
    <i t="grand">
      <x/>
    </i>
  </rowItems>
  <colFields count="1">
    <field x="2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9" hier="-1"/>
  </pageFields>
  <dataFields count="1">
    <dataField name="Cuenta de CÉDULA" fld="6" subtotal="count" baseField="0" baseItem="0" numFmtId="1"/>
  </dataFields>
  <formats count="100">
    <format dxfId="314">
      <pivotArea type="all" dataOnly="0" outline="0" fieldPosition="0"/>
    </format>
    <format dxfId="313">
      <pivotArea outline="0" collapsedLevelsAreSubtotals="1" fieldPosition="0"/>
    </format>
    <format dxfId="312">
      <pivotArea type="origin" dataOnly="0" labelOnly="1" outline="0" fieldPosition="0"/>
    </format>
    <format dxfId="311">
      <pivotArea field="20" type="button" dataOnly="0" labelOnly="1" outline="0" axis="axisCol" fieldPosition="0"/>
    </format>
    <format dxfId="310">
      <pivotArea type="topRight" dataOnly="0" labelOnly="1" outline="0" fieldPosition="0"/>
    </format>
    <format dxfId="309">
      <pivotArea field="3" type="button" dataOnly="0" labelOnly="1" outline="0" axis="axisRow" fieldPosition="0"/>
    </format>
    <format dxfId="308">
      <pivotArea dataOnly="0" labelOnly="1" fieldPosition="0">
        <references count="1">
          <reference field="3" count="13">
            <x v="1"/>
            <x v="2"/>
            <x v="3"/>
            <x v="4"/>
            <x v="10"/>
            <x v="11"/>
            <x v="12"/>
            <x v="13"/>
            <x v="16"/>
            <x v="18"/>
            <x v="20"/>
            <x v="22"/>
            <x v="23"/>
          </reference>
        </references>
      </pivotArea>
    </format>
    <format dxfId="307">
      <pivotArea dataOnly="0" labelOnly="1" grandRow="1" outline="0" fieldPosition="0"/>
    </format>
    <format dxfId="306">
      <pivotArea dataOnly="0" labelOnly="1" fieldPosition="0">
        <references count="1">
          <reference field="20" count="6">
            <x v="1"/>
            <x v="2"/>
            <x v="3"/>
            <x v="4"/>
            <x v="5"/>
            <x v="6"/>
          </reference>
        </references>
      </pivotArea>
    </format>
    <format dxfId="305">
      <pivotArea dataOnly="0" labelOnly="1" grandCol="1" outline="0" fieldPosition="0"/>
    </format>
    <format dxfId="304">
      <pivotArea type="all" dataOnly="0" outline="0" fieldPosition="0"/>
    </format>
    <format dxfId="303">
      <pivotArea outline="0" collapsedLevelsAreSubtotals="1" fieldPosition="0"/>
    </format>
    <format dxfId="302">
      <pivotArea type="origin" dataOnly="0" labelOnly="1" outline="0" fieldPosition="0"/>
    </format>
    <format dxfId="301">
      <pivotArea field="20" type="button" dataOnly="0" labelOnly="1" outline="0" axis="axisCol" fieldPosition="0"/>
    </format>
    <format dxfId="300">
      <pivotArea type="topRight" dataOnly="0" labelOnly="1" outline="0" fieldPosition="0"/>
    </format>
    <format dxfId="299">
      <pivotArea field="3" type="button" dataOnly="0" labelOnly="1" outline="0" axis="axisRow" fieldPosition="0"/>
    </format>
    <format dxfId="298">
      <pivotArea dataOnly="0" labelOnly="1" fieldPosition="0">
        <references count="1">
          <reference field="3" count="13">
            <x v="1"/>
            <x v="2"/>
            <x v="3"/>
            <x v="4"/>
            <x v="10"/>
            <x v="11"/>
            <x v="12"/>
            <x v="13"/>
            <x v="16"/>
            <x v="18"/>
            <x v="20"/>
            <x v="22"/>
            <x v="23"/>
          </reference>
        </references>
      </pivotArea>
    </format>
    <format dxfId="297">
      <pivotArea dataOnly="0" labelOnly="1" grandRow="1" outline="0" fieldPosition="0"/>
    </format>
    <format dxfId="296">
      <pivotArea dataOnly="0" labelOnly="1" fieldPosition="0">
        <references count="1">
          <reference field="20" count="6">
            <x v="1"/>
            <x v="2"/>
            <x v="3"/>
            <x v="4"/>
            <x v="5"/>
            <x v="6"/>
          </reference>
        </references>
      </pivotArea>
    </format>
    <format dxfId="295">
      <pivotArea dataOnly="0" labelOnly="1" grandCol="1" outline="0" fieldPosition="0"/>
    </format>
    <format dxfId="294">
      <pivotArea type="all" dataOnly="0" outline="0" fieldPosition="0"/>
    </format>
    <format dxfId="293">
      <pivotArea outline="0" collapsedLevelsAreSubtotals="1" fieldPosition="0"/>
    </format>
    <format dxfId="292">
      <pivotArea type="origin" dataOnly="0" labelOnly="1" outline="0" fieldPosition="0"/>
    </format>
    <format dxfId="291">
      <pivotArea field="20" type="button" dataOnly="0" labelOnly="1" outline="0" axis="axisCol" fieldPosition="0"/>
    </format>
    <format dxfId="290">
      <pivotArea type="topRight" dataOnly="0" labelOnly="1" outline="0" fieldPosition="0"/>
    </format>
    <format dxfId="289">
      <pivotArea field="3" type="button" dataOnly="0" labelOnly="1" outline="0" axis="axisRow" fieldPosition="0"/>
    </format>
    <format dxfId="288">
      <pivotArea dataOnly="0" labelOnly="1" fieldPosition="0">
        <references count="1">
          <reference field="3" count="13">
            <x v="1"/>
            <x v="2"/>
            <x v="3"/>
            <x v="4"/>
            <x v="10"/>
            <x v="11"/>
            <x v="12"/>
            <x v="13"/>
            <x v="16"/>
            <x v="18"/>
            <x v="20"/>
            <x v="22"/>
            <x v="23"/>
          </reference>
        </references>
      </pivotArea>
    </format>
    <format dxfId="287">
      <pivotArea dataOnly="0" labelOnly="1" grandRow="1" outline="0" fieldPosition="0"/>
    </format>
    <format dxfId="286">
      <pivotArea dataOnly="0" labelOnly="1" fieldPosition="0">
        <references count="2">
          <reference field="0" count="3">
            <x v="0"/>
            <x v="2"/>
            <x v="3"/>
          </reference>
          <reference field="3" count="1" selected="0">
            <x v="1"/>
          </reference>
        </references>
      </pivotArea>
    </format>
    <format dxfId="285">
      <pivotArea dataOnly="0" labelOnly="1" fieldPosition="0">
        <references count="2">
          <reference field="0" count="1">
            <x v="3"/>
          </reference>
          <reference field="3" count="1" selected="0">
            <x v="2"/>
          </reference>
        </references>
      </pivotArea>
    </format>
    <format dxfId="284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3"/>
          </reference>
        </references>
      </pivotArea>
    </format>
    <format dxfId="283">
      <pivotArea dataOnly="0" labelOnly="1" fieldPosition="0">
        <references count="2">
          <reference field="0" count="3">
            <x v="0"/>
            <x v="2"/>
            <x v="3"/>
          </reference>
          <reference field="3" count="1" selected="0">
            <x v="4"/>
          </reference>
        </references>
      </pivotArea>
    </format>
    <format dxfId="282">
      <pivotArea dataOnly="0" labelOnly="1" fieldPosition="0">
        <references count="2">
          <reference field="0" count="1">
            <x v="3"/>
          </reference>
          <reference field="3" count="1" selected="0">
            <x v="10"/>
          </reference>
        </references>
      </pivotArea>
    </format>
    <format dxfId="281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11"/>
          </reference>
        </references>
      </pivotArea>
    </format>
    <format dxfId="280">
      <pivotArea dataOnly="0" labelOnly="1" fieldPosition="0">
        <references count="2">
          <reference field="0" count="1">
            <x v="0"/>
          </reference>
          <reference field="3" count="1" selected="0">
            <x v="12"/>
          </reference>
        </references>
      </pivotArea>
    </format>
    <format dxfId="279">
      <pivotArea dataOnly="0" labelOnly="1" fieldPosition="0">
        <references count="2">
          <reference field="0" count="2">
            <x v="2"/>
            <x v="4"/>
          </reference>
          <reference field="3" count="1" selected="0">
            <x v="13"/>
          </reference>
        </references>
      </pivotArea>
    </format>
    <format dxfId="278">
      <pivotArea dataOnly="0" labelOnly="1" fieldPosition="0">
        <references count="2">
          <reference field="0" count="4">
            <x v="0"/>
            <x v="2"/>
            <x v="3"/>
            <x v="4"/>
          </reference>
          <reference field="3" count="1" selected="0">
            <x v="16"/>
          </reference>
        </references>
      </pivotArea>
    </format>
    <format dxfId="277">
      <pivotArea dataOnly="0" labelOnly="1" fieldPosition="0">
        <references count="2">
          <reference field="0" count="1">
            <x v="3"/>
          </reference>
          <reference field="3" count="1" selected="0">
            <x v="18"/>
          </reference>
        </references>
      </pivotArea>
    </format>
    <format dxfId="276">
      <pivotArea dataOnly="0" labelOnly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20"/>
          </reference>
        </references>
      </pivotArea>
    </format>
    <format dxfId="275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22"/>
          </reference>
        </references>
      </pivotArea>
    </format>
    <format dxfId="274">
      <pivotArea dataOnly="0" labelOnly="1" fieldPosition="0">
        <references count="2">
          <reference field="0" count="1">
            <x v="3"/>
          </reference>
          <reference field="3" count="1" selected="0">
            <x v="23"/>
          </reference>
        </references>
      </pivotArea>
    </format>
    <format dxfId="273">
      <pivotArea dataOnly="0" labelOnly="1" fieldPosition="0">
        <references count="1">
          <reference field="20" count="6">
            <x v="1"/>
            <x v="2"/>
            <x v="3"/>
            <x v="4"/>
            <x v="5"/>
            <x v="6"/>
          </reference>
        </references>
      </pivotArea>
    </format>
    <format dxfId="272">
      <pivotArea dataOnly="0" labelOnly="1" grandCol="1" outline="0" fieldPosition="0"/>
    </format>
    <format dxfId="271">
      <pivotArea type="all" dataOnly="0" outline="0" fieldPosition="0"/>
    </format>
    <format dxfId="270">
      <pivotArea outline="0" collapsedLevelsAreSubtotals="1" fieldPosition="0"/>
    </format>
    <format dxfId="269">
      <pivotArea type="origin" dataOnly="0" labelOnly="1" outline="0" fieldPosition="0"/>
    </format>
    <format dxfId="268">
      <pivotArea field="20" type="button" dataOnly="0" labelOnly="1" outline="0" axis="axisCol" fieldPosition="0"/>
    </format>
    <format dxfId="267">
      <pivotArea type="topRight" dataOnly="0" labelOnly="1" outline="0" fieldPosition="0"/>
    </format>
    <format dxfId="266">
      <pivotArea field="3" type="button" dataOnly="0" labelOnly="1" outline="0" axis="axisRow" fieldPosition="0"/>
    </format>
    <format dxfId="265">
      <pivotArea dataOnly="0" labelOnly="1" fieldPosition="0">
        <references count="1">
          <reference field="3" count="13">
            <x v="1"/>
            <x v="2"/>
            <x v="3"/>
            <x v="4"/>
            <x v="10"/>
            <x v="11"/>
            <x v="12"/>
            <x v="13"/>
            <x v="16"/>
            <x v="18"/>
            <x v="20"/>
            <x v="22"/>
            <x v="23"/>
          </reference>
        </references>
      </pivotArea>
    </format>
    <format dxfId="264">
      <pivotArea dataOnly="0" labelOnly="1" grandRow="1" outline="0" fieldPosition="0"/>
    </format>
    <format dxfId="263">
      <pivotArea dataOnly="0" labelOnly="1" fieldPosition="0">
        <references count="2">
          <reference field="0" count="3">
            <x v="0"/>
            <x v="2"/>
            <x v="3"/>
          </reference>
          <reference field="3" count="1" selected="0">
            <x v="1"/>
          </reference>
        </references>
      </pivotArea>
    </format>
    <format dxfId="262">
      <pivotArea dataOnly="0" labelOnly="1" fieldPosition="0">
        <references count="2">
          <reference field="0" count="1">
            <x v="3"/>
          </reference>
          <reference field="3" count="1" selected="0">
            <x v="2"/>
          </reference>
        </references>
      </pivotArea>
    </format>
    <format dxfId="261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3"/>
          </reference>
        </references>
      </pivotArea>
    </format>
    <format dxfId="260">
      <pivotArea dataOnly="0" labelOnly="1" fieldPosition="0">
        <references count="2">
          <reference field="0" count="3">
            <x v="0"/>
            <x v="2"/>
            <x v="3"/>
          </reference>
          <reference field="3" count="1" selected="0">
            <x v="4"/>
          </reference>
        </references>
      </pivotArea>
    </format>
    <format dxfId="259">
      <pivotArea dataOnly="0" labelOnly="1" fieldPosition="0">
        <references count="2">
          <reference field="0" count="1">
            <x v="3"/>
          </reference>
          <reference field="3" count="1" selected="0">
            <x v="10"/>
          </reference>
        </references>
      </pivotArea>
    </format>
    <format dxfId="258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11"/>
          </reference>
        </references>
      </pivotArea>
    </format>
    <format dxfId="257">
      <pivotArea dataOnly="0" labelOnly="1" fieldPosition="0">
        <references count="2">
          <reference field="0" count="1">
            <x v="0"/>
          </reference>
          <reference field="3" count="1" selected="0">
            <x v="12"/>
          </reference>
        </references>
      </pivotArea>
    </format>
    <format dxfId="256">
      <pivotArea dataOnly="0" labelOnly="1" fieldPosition="0">
        <references count="2">
          <reference field="0" count="2">
            <x v="2"/>
            <x v="4"/>
          </reference>
          <reference field="3" count="1" selected="0">
            <x v="13"/>
          </reference>
        </references>
      </pivotArea>
    </format>
    <format dxfId="255">
      <pivotArea dataOnly="0" labelOnly="1" fieldPosition="0">
        <references count="2">
          <reference field="0" count="4">
            <x v="0"/>
            <x v="2"/>
            <x v="3"/>
            <x v="4"/>
          </reference>
          <reference field="3" count="1" selected="0">
            <x v="16"/>
          </reference>
        </references>
      </pivotArea>
    </format>
    <format dxfId="254">
      <pivotArea dataOnly="0" labelOnly="1" fieldPosition="0">
        <references count="2">
          <reference field="0" count="1">
            <x v="3"/>
          </reference>
          <reference field="3" count="1" selected="0">
            <x v="18"/>
          </reference>
        </references>
      </pivotArea>
    </format>
    <format dxfId="253">
      <pivotArea dataOnly="0" labelOnly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20"/>
          </reference>
        </references>
      </pivotArea>
    </format>
    <format dxfId="252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22"/>
          </reference>
        </references>
      </pivotArea>
    </format>
    <format dxfId="251">
      <pivotArea dataOnly="0" labelOnly="1" fieldPosition="0">
        <references count="2">
          <reference field="0" count="1">
            <x v="3"/>
          </reference>
          <reference field="3" count="1" selected="0">
            <x v="23"/>
          </reference>
        </references>
      </pivotArea>
    </format>
    <format dxfId="250">
      <pivotArea dataOnly="0" labelOnly="1" fieldPosition="0">
        <references count="1">
          <reference field="20" count="6">
            <x v="1"/>
            <x v="2"/>
            <x v="3"/>
            <x v="4"/>
            <x v="5"/>
            <x v="6"/>
          </reference>
        </references>
      </pivotArea>
    </format>
    <format dxfId="249">
      <pivotArea dataOnly="0" labelOnly="1" grandCol="1" outline="0" fieldPosition="0"/>
    </format>
    <format dxfId="248">
      <pivotArea type="all" dataOnly="0" outline="0" fieldPosition="0"/>
    </format>
    <format dxfId="247">
      <pivotArea outline="0" collapsedLevelsAreSubtotals="1" fieldPosition="0"/>
    </format>
    <format dxfId="246">
      <pivotArea type="origin" dataOnly="0" labelOnly="1" outline="0" fieldPosition="0"/>
    </format>
    <format dxfId="245">
      <pivotArea field="20" type="button" dataOnly="0" labelOnly="1" outline="0" axis="axisCol" fieldPosition="0"/>
    </format>
    <format dxfId="244">
      <pivotArea type="topRight" dataOnly="0" labelOnly="1" outline="0" fieldPosition="0"/>
    </format>
    <format dxfId="243">
      <pivotArea field="3" type="button" dataOnly="0" labelOnly="1" outline="0" axis="axisRow" fieldPosition="0"/>
    </format>
    <format dxfId="242">
      <pivotArea dataOnly="0" labelOnly="1" fieldPosition="0">
        <references count="1">
          <reference field="3" count="13">
            <x v="1"/>
            <x v="2"/>
            <x v="3"/>
            <x v="4"/>
            <x v="10"/>
            <x v="11"/>
            <x v="12"/>
            <x v="13"/>
            <x v="16"/>
            <x v="18"/>
            <x v="20"/>
            <x v="22"/>
            <x v="23"/>
          </reference>
        </references>
      </pivotArea>
    </format>
    <format dxfId="241">
      <pivotArea dataOnly="0" labelOnly="1" grandRow="1" outline="0" fieldPosition="0"/>
    </format>
    <format dxfId="240">
      <pivotArea dataOnly="0" labelOnly="1" fieldPosition="0">
        <references count="2">
          <reference field="0" count="3">
            <x v="0"/>
            <x v="2"/>
            <x v="3"/>
          </reference>
          <reference field="3" count="1" selected="0">
            <x v="1"/>
          </reference>
        </references>
      </pivotArea>
    </format>
    <format dxfId="239">
      <pivotArea dataOnly="0" labelOnly="1" fieldPosition="0">
        <references count="2">
          <reference field="0" count="1">
            <x v="3"/>
          </reference>
          <reference field="3" count="1" selected="0">
            <x v="2"/>
          </reference>
        </references>
      </pivotArea>
    </format>
    <format dxfId="238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3"/>
          </reference>
        </references>
      </pivotArea>
    </format>
    <format dxfId="237">
      <pivotArea dataOnly="0" labelOnly="1" fieldPosition="0">
        <references count="2">
          <reference field="0" count="3">
            <x v="0"/>
            <x v="2"/>
            <x v="3"/>
          </reference>
          <reference field="3" count="1" selected="0">
            <x v="4"/>
          </reference>
        </references>
      </pivotArea>
    </format>
    <format dxfId="236">
      <pivotArea dataOnly="0" labelOnly="1" fieldPosition="0">
        <references count="2">
          <reference field="0" count="1">
            <x v="3"/>
          </reference>
          <reference field="3" count="1" selected="0">
            <x v="10"/>
          </reference>
        </references>
      </pivotArea>
    </format>
    <format dxfId="235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11"/>
          </reference>
        </references>
      </pivotArea>
    </format>
    <format dxfId="234">
      <pivotArea dataOnly="0" labelOnly="1" fieldPosition="0">
        <references count="2">
          <reference field="0" count="1">
            <x v="0"/>
          </reference>
          <reference field="3" count="1" selected="0">
            <x v="12"/>
          </reference>
        </references>
      </pivotArea>
    </format>
    <format dxfId="233">
      <pivotArea dataOnly="0" labelOnly="1" fieldPosition="0">
        <references count="2">
          <reference field="0" count="2">
            <x v="2"/>
            <x v="4"/>
          </reference>
          <reference field="3" count="1" selected="0">
            <x v="13"/>
          </reference>
        </references>
      </pivotArea>
    </format>
    <format dxfId="232">
      <pivotArea dataOnly="0" labelOnly="1" fieldPosition="0">
        <references count="2">
          <reference field="0" count="4">
            <x v="0"/>
            <x v="2"/>
            <x v="3"/>
            <x v="4"/>
          </reference>
          <reference field="3" count="1" selected="0">
            <x v="16"/>
          </reference>
        </references>
      </pivotArea>
    </format>
    <format dxfId="231">
      <pivotArea dataOnly="0" labelOnly="1" fieldPosition="0">
        <references count="2">
          <reference field="0" count="1">
            <x v="3"/>
          </reference>
          <reference field="3" count="1" selected="0">
            <x v="18"/>
          </reference>
        </references>
      </pivotArea>
    </format>
    <format dxfId="230">
      <pivotArea dataOnly="0" labelOnly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20"/>
          </reference>
        </references>
      </pivotArea>
    </format>
    <format dxfId="229">
      <pivotArea dataOnly="0" labelOnly="1" fieldPosition="0">
        <references count="2">
          <reference field="0" count="2">
            <x v="2"/>
            <x v="3"/>
          </reference>
          <reference field="3" count="1" selected="0">
            <x v="22"/>
          </reference>
        </references>
      </pivotArea>
    </format>
    <format dxfId="228">
      <pivotArea dataOnly="0" labelOnly="1" fieldPosition="0">
        <references count="2">
          <reference field="0" count="1">
            <x v="3"/>
          </reference>
          <reference field="3" count="1" selected="0">
            <x v="23"/>
          </reference>
        </references>
      </pivotArea>
    </format>
    <format dxfId="227">
      <pivotArea dataOnly="0" labelOnly="1" fieldPosition="0">
        <references count="1">
          <reference field="20" count="6">
            <x v="1"/>
            <x v="2"/>
            <x v="3"/>
            <x v="4"/>
            <x v="5"/>
            <x v="6"/>
          </reference>
        </references>
      </pivotArea>
    </format>
    <format dxfId="226">
      <pivotArea dataOnly="0" labelOnly="1" grandCol="1" outline="0" fieldPosition="0"/>
    </format>
    <format dxfId="225">
      <pivotArea dataOnly="0" labelOnly="1" fieldPosition="0">
        <references count="1">
          <reference field="3" count="0"/>
        </references>
      </pivotArea>
    </format>
    <format dxfId="224">
      <pivotArea dataOnly="0" labelOnly="1" fieldPosition="0">
        <references count="1">
          <reference field="3" count="0"/>
        </references>
      </pivotArea>
    </format>
    <format dxfId="223">
      <pivotArea dataOnly="0" labelOnly="1" fieldPosition="0">
        <references count="1">
          <reference field="20" count="6">
            <x v="1"/>
            <x v="2"/>
            <x v="3"/>
            <x v="4"/>
            <x v="5"/>
            <x v="6"/>
          </reference>
        </references>
      </pivotArea>
    </format>
    <format dxfId="222">
      <pivotArea dataOnly="0" labelOnly="1" grandCol="1" outline="0" fieldPosition="0"/>
    </format>
    <format dxfId="221">
      <pivotArea grandRow="1" outline="0" collapsedLevelsAreSubtotals="1" fieldPosition="0"/>
    </format>
    <format dxfId="220">
      <pivotArea dataOnly="0" labelOnly="1" grandRow="1" outline="0" fieldPosition="0"/>
    </format>
    <format dxfId="219">
      <pivotArea grandCol="1" outline="0" collapsedLevelsAreSubtotals="1" fieldPosition="0"/>
    </format>
    <format dxfId="218">
      <pivotArea grandCol="1" outline="0" collapsedLevelsAreSubtotals="1" fieldPosition="0"/>
    </format>
    <format dxfId="217">
      <pivotArea dataOnly="0" labelOnly="1" grandCol="1" outline="0" fieldPosition="0"/>
    </format>
    <format dxfId="216">
      <pivotArea field="20" grandRow="1" outline="0" collapsedLevelsAreSubtotals="1" axis="axisCol" fieldPosition="0">
        <references count="1">
          <reference field="20" count="6" selected="0">
            <x v="1"/>
            <x v="2"/>
            <x v="3"/>
            <x v="4"/>
            <x v="5"/>
            <x v="6"/>
          </reference>
        </references>
      </pivotArea>
    </format>
    <format dxfId="215">
      <pivotArea dataOnly="0" labelOnly="1" grandRow="1" outline="0" fieldPosition="0"/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0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0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0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0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0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0" count="1" selected="0">
            <x v="6"/>
          </reference>
        </references>
      </pivotArea>
    </chartFormat>
  </chart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CBC5D9-9D8F-464D-8BA0-E22294C84C52}" name="TablaDinámica9" cacheId="6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0" firstHeaderRow="1" firstDataRow="2" firstDataCol="1" rowPageCount="1" colPageCount="1"/>
  <pivotFields count="24">
    <pivotField axis="axisRow" showAll="0">
      <items count="6">
        <item x="4"/>
        <item x="2"/>
        <item x="0"/>
        <item x="3"/>
        <item x="1"/>
        <item t="default"/>
      </items>
    </pivotField>
    <pivotField showAll="0"/>
    <pivotField showAll="0"/>
    <pivotField axis="axisRow" showAll="0">
      <items count="10">
        <item x="6"/>
        <item x="2"/>
        <item x="0"/>
        <item x="3"/>
        <item m="1" x="8"/>
        <item m="1" x="7"/>
        <item x="1"/>
        <item x="5"/>
        <item x="4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h="1" x="0"/>
        <item x="1"/>
        <item t="default"/>
      </items>
    </pivotField>
    <pivotField axis="axisCol" showAll="0" sortType="ascending">
      <items count="5">
        <item m="1" x="3"/>
        <item x="2"/>
        <item x="1"/>
        <item x="0"/>
        <item t="default"/>
      </items>
    </pivotField>
  </pivotFields>
  <rowFields count="2">
    <field x="3"/>
    <field x="0"/>
  </rowFields>
  <rowItems count="16">
    <i>
      <x/>
    </i>
    <i r="1">
      <x v="3"/>
    </i>
    <i>
      <x v="1"/>
    </i>
    <i r="1">
      <x v="1"/>
    </i>
    <i>
      <x v="3"/>
    </i>
    <i r="1">
      <x v="2"/>
    </i>
    <i>
      <x v="6"/>
    </i>
    <i r="1">
      <x v="1"/>
    </i>
    <i r="1">
      <x v="2"/>
    </i>
    <i r="1">
      <x v="3"/>
    </i>
    <i r="1">
      <x v="4"/>
    </i>
    <i>
      <x v="7"/>
    </i>
    <i r="1">
      <x/>
    </i>
    <i>
      <x v="8"/>
    </i>
    <i r="1">
      <x v="2"/>
    </i>
    <i t="grand">
      <x/>
    </i>
  </rowItems>
  <colFields count="1">
    <field x="23"/>
  </colFields>
  <colItems count="3">
    <i>
      <x v="1"/>
    </i>
    <i>
      <x v="2"/>
    </i>
    <i t="grand">
      <x/>
    </i>
  </colItems>
  <pageFields count="1">
    <pageField fld="22" hier="-1"/>
  </pageFields>
  <dataFields count="1">
    <dataField name="Cuenta de CÉDULA" fld="6" subtotal="count" baseField="0" baseItem="0"/>
  </dataFields>
  <formats count="71">
    <format dxfId="214">
      <pivotArea type="all" dataOnly="0" outline="0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23" type="button" dataOnly="0" labelOnly="1" outline="0" axis="axisCol" fieldPosition="0"/>
    </format>
    <format dxfId="210">
      <pivotArea type="topRight" dataOnly="0" labelOnly="1" outline="0" fieldPosition="0"/>
    </format>
    <format dxfId="209">
      <pivotArea field="3" type="button" dataOnly="0" labelOnly="1" outline="0" axis="axisRow" fieldPosition="0"/>
    </format>
    <format dxfId="208">
      <pivotArea dataOnly="0" labelOnly="1" fieldPosition="0">
        <references count="1">
          <reference field="3" count="6">
            <x v="0"/>
            <x v="1"/>
            <x v="3"/>
            <x v="6"/>
            <x v="7"/>
            <x v="8"/>
          </reference>
        </references>
      </pivotArea>
    </format>
    <format dxfId="207">
      <pivotArea dataOnly="0" labelOnly="1" grandRow="1" outline="0" fieldPosition="0"/>
    </format>
    <format dxfId="206">
      <pivotArea dataOnly="0" labelOnly="1" fieldPosition="0">
        <references count="2">
          <reference field="0" count="1">
            <x v="3"/>
          </reference>
          <reference field="3" count="1" selected="0">
            <x v="0"/>
          </reference>
        </references>
      </pivotArea>
    </format>
    <format dxfId="205">
      <pivotArea dataOnly="0" labelOnly="1" fieldPosition="0">
        <references count="2">
          <reference field="0" count="1">
            <x v="1"/>
          </reference>
          <reference field="3" count="1" selected="0">
            <x v="1"/>
          </reference>
        </references>
      </pivotArea>
    </format>
    <format dxfId="204">
      <pivotArea dataOnly="0" labelOnly="1" fieldPosition="0">
        <references count="2">
          <reference field="0" count="1">
            <x v="2"/>
          </reference>
          <reference field="3" count="1" selected="0">
            <x v="3"/>
          </reference>
        </references>
      </pivotArea>
    </format>
    <format dxfId="203">
      <pivotArea dataOnly="0" labelOnly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6"/>
          </reference>
        </references>
      </pivotArea>
    </format>
    <format dxfId="202">
      <pivotArea dataOnly="0" labelOnly="1" fieldPosition="0">
        <references count="2">
          <reference field="0" count="1">
            <x v="0"/>
          </reference>
          <reference field="3" count="1" selected="0">
            <x v="7"/>
          </reference>
        </references>
      </pivotArea>
    </format>
    <format dxfId="201">
      <pivotArea dataOnly="0" labelOnly="1" fieldPosition="0">
        <references count="2">
          <reference field="0" count="1">
            <x v="2"/>
          </reference>
          <reference field="3" count="1" selected="0">
            <x v="8"/>
          </reference>
        </references>
      </pivotArea>
    </format>
    <format dxfId="200">
      <pivotArea dataOnly="0" labelOnly="1" fieldPosition="0">
        <references count="1">
          <reference field="23" count="2">
            <x v="1"/>
            <x v="2"/>
          </reference>
        </references>
      </pivotArea>
    </format>
    <format dxfId="199">
      <pivotArea dataOnly="0" labelOnly="1" grandCol="1" outline="0" fieldPosition="0"/>
    </format>
    <format dxfId="198">
      <pivotArea type="all" dataOnly="0" outline="0" fieldPosition="0"/>
    </format>
    <format dxfId="197">
      <pivotArea outline="0" collapsedLevelsAreSubtotals="1" fieldPosition="0"/>
    </format>
    <format dxfId="196">
      <pivotArea type="origin" dataOnly="0" labelOnly="1" outline="0" fieldPosition="0"/>
    </format>
    <format dxfId="195">
      <pivotArea field="23" type="button" dataOnly="0" labelOnly="1" outline="0" axis="axisCol" fieldPosition="0"/>
    </format>
    <format dxfId="194">
      <pivotArea type="topRight" dataOnly="0" labelOnly="1" outline="0" fieldPosition="0"/>
    </format>
    <format dxfId="193">
      <pivotArea field="3" type="button" dataOnly="0" labelOnly="1" outline="0" axis="axisRow" fieldPosition="0"/>
    </format>
    <format dxfId="192">
      <pivotArea dataOnly="0" labelOnly="1" fieldPosition="0">
        <references count="1">
          <reference field="3" count="6">
            <x v="0"/>
            <x v="1"/>
            <x v="3"/>
            <x v="6"/>
            <x v="7"/>
            <x v="8"/>
          </reference>
        </references>
      </pivotArea>
    </format>
    <format dxfId="191">
      <pivotArea dataOnly="0" labelOnly="1" grandRow="1" outline="0" fieldPosition="0"/>
    </format>
    <format dxfId="190">
      <pivotArea dataOnly="0" labelOnly="1" fieldPosition="0">
        <references count="2">
          <reference field="0" count="1">
            <x v="3"/>
          </reference>
          <reference field="3" count="1" selected="0">
            <x v="0"/>
          </reference>
        </references>
      </pivotArea>
    </format>
    <format dxfId="189">
      <pivotArea dataOnly="0" labelOnly="1" fieldPosition="0">
        <references count="2">
          <reference field="0" count="1">
            <x v="1"/>
          </reference>
          <reference field="3" count="1" selected="0">
            <x v="1"/>
          </reference>
        </references>
      </pivotArea>
    </format>
    <format dxfId="188">
      <pivotArea dataOnly="0" labelOnly="1" fieldPosition="0">
        <references count="2">
          <reference field="0" count="1">
            <x v="2"/>
          </reference>
          <reference field="3" count="1" selected="0">
            <x v="3"/>
          </reference>
        </references>
      </pivotArea>
    </format>
    <format dxfId="187">
      <pivotArea dataOnly="0" labelOnly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6"/>
          </reference>
        </references>
      </pivotArea>
    </format>
    <format dxfId="186">
      <pivotArea dataOnly="0" labelOnly="1" fieldPosition="0">
        <references count="2">
          <reference field="0" count="1">
            <x v="0"/>
          </reference>
          <reference field="3" count="1" selected="0">
            <x v="7"/>
          </reference>
        </references>
      </pivotArea>
    </format>
    <format dxfId="185">
      <pivotArea dataOnly="0" labelOnly="1" fieldPosition="0">
        <references count="2">
          <reference field="0" count="1">
            <x v="2"/>
          </reference>
          <reference field="3" count="1" selected="0">
            <x v="8"/>
          </reference>
        </references>
      </pivotArea>
    </format>
    <format dxfId="184">
      <pivotArea dataOnly="0" labelOnly="1" fieldPosition="0">
        <references count="1">
          <reference field="23" count="2">
            <x v="1"/>
            <x v="2"/>
          </reference>
        </references>
      </pivotArea>
    </format>
    <format dxfId="183">
      <pivotArea dataOnly="0" labelOnly="1" grandCol="1" outline="0" fieldPosition="0"/>
    </format>
    <format dxfId="182">
      <pivotArea type="all" dataOnly="0" outline="0" fieldPosition="0"/>
    </format>
    <format dxfId="181">
      <pivotArea outline="0" collapsedLevelsAreSubtotals="1" fieldPosition="0"/>
    </format>
    <format dxfId="180">
      <pivotArea type="origin" dataOnly="0" labelOnly="1" outline="0" fieldPosition="0"/>
    </format>
    <format dxfId="179">
      <pivotArea field="23" type="button" dataOnly="0" labelOnly="1" outline="0" axis="axisCol" fieldPosition="0"/>
    </format>
    <format dxfId="178">
      <pivotArea type="topRight" dataOnly="0" labelOnly="1" outline="0" fieldPosition="0"/>
    </format>
    <format dxfId="177">
      <pivotArea field="3" type="button" dataOnly="0" labelOnly="1" outline="0" axis="axisRow" fieldPosition="0"/>
    </format>
    <format dxfId="176">
      <pivotArea dataOnly="0" labelOnly="1" fieldPosition="0">
        <references count="1">
          <reference field="3" count="6">
            <x v="0"/>
            <x v="1"/>
            <x v="3"/>
            <x v="6"/>
            <x v="7"/>
            <x v="8"/>
          </reference>
        </references>
      </pivotArea>
    </format>
    <format dxfId="175">
      <pivotArea dataOnly="0" labelOnly="1" grandRow="1" outline="0" fieldPosition="0"/>
    </format>
    <format dxfId="174">
      <pivotArea dataOnly="0" labelOnly="1" fieldPosition="0">
        <references count="2">
          <reference field="0" count="1">
            <x v="3"/>
          </reference>
          <reference field="3" count="1" selected="0">
            <x v="0"/>
          </reference>
        </references>
      </pivotArea>
    </format>
    <format dxfId="173">
      <pivotArea dataOnly="0" labelOnly="1" fieldPosition="0">
        <references count="2">
          <reference field="0" count="1">
            <x v="1"/>
          </reference>
          <reference field="3" count="1" selected="0">
            <x v="1"/>
          </reference>
        </references>
      </pivotArea>
    </format>
    <format dxfId="172">
      <pivotArea dataOnly="0" labelOnly="1" fieldPosition="0">
        <references count="2">
          <reference field="0" count="1">
            <x v="2"/>
          </reference>
          <reference field="3" count="1" selected="0">
            <x v="3"/>
          </reference>
        </references>
      </pivotArea>
    </format>
    <format dxfId="171">
      <pivotArea dataOnly="0" labelOnly="1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6"/>
          </reference>
        </references>
      </pivotArea>
    </format>
    <format dxfId="170">
      <pivotArea dataOnly="0" labelOnly="1" fieldPosition="0">
        <references count="2">
          <reference field="0" count="1">
            <x v="0"/>
          </reference>
          <reference field="3" count="1" selected="0">
            <x v="7"/>
          </reference>
        </references>
      </pivotArea>
    </format>
    <format dxfId="169">
      <pivotArea dataOnly="0" labelOnly="1" fieldPosition="0">
        <references count="2">
          <reference field="0" count="1">
            <x v="2"/>
          </reference>
          <reference field="3" count="1" selected="0">
            <x v="8"/>
          </reference>
        </references>
      </pivotArea>
    </format>
    <format dxfId="168">
      <pivotArea dataOnly="0" labelOnly="1" fieldPosition="0">
        <references count="1">
          <reference field="23" count="2">
            <x v="1"/>
            <x v="2"/>
          </reference>
        </references>
      </pivotArea>
    </format>
    <format dxfId="167">
      <pivotArea dataOnly="0" labelOnly="1" grandCol="1" outline="0" fieldPosition="0"/>
    </format>
    <format dxfId="166">
      <pivotArea dataOnly="0" labelOnly="1" fieldPosition="0">
        <references count="1">
          <reference field="3" count="0"/>
        </references>
      </pivotArea>
    </format>
    <format dxfId="165">
      <pivotArea dataOnly="0" labelOnly="1" fieldPosition="0">
        <references count="1">
          <reference field="3" count="0"/>
        </references>
      </pivotArea>
    </format>
    <format dxfId="164">
      <pivotArea dataOnly="0" labelOnly="1" fieldPosition="0">
        <references count="1">
          <reference field="23" count="2">
            <x v="1"/>
            <x v="2"/>
          </reference>
        </references>
      </pivotArea>
    </format>
    <format dxfId="163">
      <pivotArea grandCol="1" outline="0" collapsedLevelsAreSubtotals="1" fieldPosition="0"/>
    </format>
    <format dxfId="162">
      <pivotArea dataOnly="0" labelOnly="1" grandCol="1" outline="0" fieldPosition="0"/>
    </format>
    <format dxfId="161">
      <pivotArea grandRow="1" outline="0" collapsedLevelsAreSubtotals="1" fieldPosition="0"/>
    </format>
    <format dxfId="160">
      <pivotArea dataOnly="0" labelOnly="1" grandRow="1" outline="0" fieldPosition="0"/>
    </format>
    <format dxfId="159">
      <pivotArea grandRow="1" outline="0" collapsedLevelsAreSubtotals="1" fieldPosition="0"/>
    </format>
    <format dxfId="158">
      <pivotArea dataOnly="0" labelOnly="1" grandRow="1" outline="0" fieldPosition="0"/>
    </format>
    <format dxfId="157">
      <pivotArea field="3" grandCol="1" collapsedLevelsAreSubtotals="1" axis="axisRow" fieldPosition="0">
        <references count="1">
          <reference field="3" count="1">
            <x v="0"/>
          </reference>
        </references>
      </pivotArea>
    </format>
    <format dxfId="156">
      <pivotArea field="3" grandCol="1" collapsedLevelsAreSubtotals="1" axis="axisRow" fieldPosition="0">
        <references count="2">
          <reference field="0" count="1">
            <x v="3"/>
          </reference>
          <reference field="3" count="1" selected="0">
            <x v="0"/>
          </reference>
        </references>
      </pivotArea>
    </format>
    <format dxfId="155">
      <pivotArea field="3" grandCol="1" collapsedLevelsAreSubtotals="1" axis="axisRow" fieldPosition="0">
        <references count="1">
          <reference field="3" count="1">
            <x v="1"/>
          </reference>
        </references>
      </pivotArea>
    </format>
    <format dxfId="154">
      <pivotArea field="3" grandCol="1" collapsedLevelsAreSubtotals="1" axis="axisRow" fieldPosition="0">
        <references count="2">
          <reference field="0" count="1">
            <x v="1"/>
          </reference>
          <reference field="3" count="1" selected="0">
            <x v="1"/>
          </reference>
        </references>
      </pivotArea>
    </format>
    <format dxfId="153">
      <pivotArea field="3" grandCol="1" collapsedLevelsAreSubtotals="1" axis="axisRow" fieldPosition="0">
        <references count="1">
          <reference field="3" count="1">
            <x v="3"/>
          </reference>
        </references>
      </pivotArea>
    </format>
    <format dxfId="152">
      <pivotArea field="3" grandCol="1" collapsedLevelsAreSubtotals="1" axis="axisRow" fieldPosition="0">
        <references count="2">
          <reference field="0" count="1">
            <x v="2"/>
          </reference>
          <reference field="3" count="1" selected="0">
            <x v="3"/>
          </reference>
        </references>
      </pivotArea>
    </format>
    <format dxfId="151">
      <pivotArea field="3" grandCol="1" collapsedLevelsAreSubtotals="1" axis="axisRow" fieldPosition="0">
        <references count="1">
          <reference field="3" count="1">
            <x v="6"/>
          </reference>
        </references>
      </pivotArea>
    </format>
    <format dxfId="150">
      <pivotArea field="3" grandCol="1" collapsedLevelsAreSubtotals="1" axis="axisRow" fieldPosition="0">
        <references count="2">
          <reference field="0" count="4">
            <x v="1"/>
            <x v="2"/>
            <x v="3"/>
            <x v="4"/>
          </reference>
          <reference field="3" count="1" selected="0">
            <x v="6"/>
          </reference>
        </references>
      </pivotArea>
    </format>
    <format dxfId="149">
      <pivotArea field="3" grandCol="1" collapsedLevelsAreSubtotals="1" axis="axisRow" fieldPosition="0">
        <references count="1">
          <reference field="3" count="1">
            <x v="7"/>
          </reference>
        </references>
      </pivotArea>
    </format>
    <format dxfId="148">
      <pivotArea field="3" grandCol="1" collapsedLevelsAreSubtotals="1" axis="axisRow" fieldPosition="0">
        <references count="2">
          <reference field="0" count="1">
            <x v="0"/>
          </reference>
          <reference field="3" count="1" selected="0">
            <x v="7"/>
          </reference>
        </references>
      </pivotArea>
    </format>
    <format dxfId="147">
      <pivotArea field="3" grandCol="1" collapsedLevelsAreSubtotals="1" axis="axisRow" fieldPosition="0">
        <references count="1">
          <reference field="3" count="1">
            <x v="8"/>
          </reference>
        </references>
      </pivotArea>
    </format>
    <format dxfId="146">
      <pivotArea field="3" grandCol="1" collapsedLevelsAreSubtotals="1" axis="axisRow" fieldPosition="0">
        <references count="2">
          <reference field="0" count="1">
            <x v="2"/>
          </reference>
          <reference field="3" count="1" selected="0">
            <x v="8"/>
          </reference>
        </references>
      </pivotArea>
    </format>
    <format dxfId="145">
      <pivotArea dataOnly="0" labelOnly="1" grandCol="1" outline="0" fieldPosition="0"/>
    </format>
    <format dxfId="144">
      <pivotArea dataOnly="0" labelOnly="1" fieldPosition="0">
        <references count="1">
          <reference field="3" count="0"/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E920A29-3025-40DB-8C92-4BB77426A2E5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4278f72a-0d10-41f4-8902-65dd193b6d47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1DCD6-BFD7-49FC-8FA9-5A50686DEA6B}">
  <dimension ref="A1:H45"/>
  <sheetViews>
    <sheetView topLeftCell="A4" zoomScale="120" zoomScaleNormal="120" workbookViewId="0">
      <selection activeCell="G46" sqref="G46"/>
    </sheetView>
  </sheetViews>
  <sheetFormatPr baseColWidth="10" defaultRowHeight="14.4" x14ac:dyDescent="0.3"/>
  <cols>
    <col min="1" max="1" width="52.77734375" customWidth="1"/>
    <col min="2" max="2" width="22.6640625" bestFit="1" customWidth="1"/>
  </cols>
  <sheetData>
    <row r="1" spans="1:8" hidden="1" x14ac:dyDescent="0.3">
      <c r="A1" s="2" t="s">
        <v>0</v>
      </c>
      <c r="B1" s="1" t="s">
        <v>1</v>
      </c>
      <c r="C1" s="1"/>
      <c r="D1" s="1"/>
      <c r="E1" s="1"/>
      <c r="F1" s="1"/>
      <c r="G1" s="1"/>
      <c r="H1" s="1"/>
    </row>
    <row r="2" spans="1:8" hidden="1" x14ac:dyDescent="0.3">
      <c r="A2" s="1"/>
      <c r="B2" s="1"/>
      <c r="C2" s="1"/>
      <c r="D2" s="1"/>
      <c r="E2" s="1"/>
      <c r="F2" s="1"/>
      <c r="G2" s="1"/>
      <c r="H2" s="1"/>
    </row>
    <row r="3" spans="1:8" hidden="1" x14ac:dyDescent="0.3">
      <c r="A3" s="2" t="s">
        <v>2</v>
      </c>
      <c r="B3" s="2" t="s">
        <v>3</v>
      </c>
      <c r="C3" s="1"/>
      <c r="D3" s="1"/>
      <c r="E3" s="1"/>
      <c r="F3" s="1"/>
      <c r="G3" s="1"/>
      <c r="H3" s="1"/>
    </row>
    <row r="4" spans="1:8" x14ac:dyDescent="0.3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5" t="s">
        <v>11</v>
      </c>
    </row>
    <row r="5" spans="1:8" x14ac:dyDescent="0.3">
      <c r="A5" s="4" t="s">
        <v>12</v>
      </c>
      <c r="B5" s="1"/>
      <c r="C5" s="1"/>
      <c r="D5" s="1">
        <v>1</v>
      </c>
      <c r="E5" s="1">
        <v>1</v>
      </c>
      <c r="F5" s="1">
        <v>3</v>
      </c>
      <c r="G5" s="1"/>
      <c r="H5" s="5">
        <v>5</v>
      </c>
    </row>
    <row r="6" spans="1:8" x14ac:dyDescent="0.3">
      <c r="A6" s="1" t="s">
        <v>13</v>
      </c>
      <c r="B6" s="1"/>
      <c r="C6" s="1"/>
      <c r="D6" s="1"/>
      <c r="E6" s="1"/>
      <c r="F6" s="1">
        <v>1</v>
      </c>
      <c r="G6" s="1"/>
      <c r="H6" s="5">
        <v>1</v>
      </c>
    </row>
    <row r="7" spans="1:8" x14ac:dyDescent="0.3">
      <c r="A7" s="1" t="s">
        <v>14</v>
      </c>
      <c r="B7" s="1"/>
      <c r="C7" s="1"/>
      <c r="D7" s="1"/>
      <c r="E7" s="1">
        <v>1</v>
      </c>
      <c r="F7" s="1">
        <v>2</v>
      </c>
      <c r="G7" s="1"/>
      <c r="H7" s="5">
        <v>3</v>
      </c>
    </row>
    <row r="8" spans="1:8" x14ac:dyDescent="0.3">
      <c r="A8" s="1" t="s">
        <v>15</v>
      </c>
      <c r="B8" s="1"/>
      <c r="C8" s="1"/>
      <c r="D8" s="1">
        <v>1</v>
      </c>
      <c r="E8" s="1"/>
      <c r="F8" s="1"/>
      <c r="G8" s="1"/>
      <c r="H8" s="5">
        <v>1</v>
      </c>
    </row>
    <row r="9" spans="1:8" x14ac:dyDescent="0.3">
      <c r="A9" s="4" t="s">
        <v>16</v>
      </c>
      <c r="B9" s="1"/>
      <c r="C9" s="1">
        <v>1</v>
      </c>
      <c r="D9" s="1"/>
      <c r="E9" s="1"/>
      <c r="F9" s="1"/>
      <c r="G9" s="1"/>
      <c r="H9" s="5">
        <v>1</v>
      </c>
    </row>
    <row r="10" spans="1:8" x14ac:dyDescent="0.3">
      <c r="A10" s="1" t="s">
        <v>15</v>
      </c>
      <c r="B10" s="1"/>
      <c r="C10" s="1">
        <v>1</v>
      </c>
      <c r="D10" s="1"/>
      <c r="E10" s="1"/>
      <c r="F10" s="1"/>
      <c r="G10" s="1"/>
      <c r="H10" s="5">
        <v>1</v>
      </c>
    </row>
    <row r="11" spans="1:8" x14ac:dyDescent="0.3">
      <c r="A11" s="4" t="s">
        <v>17</v>
      </c>
      <c r="B11" s="1"/>
      <c r="C11" s="1">
        <v>3</v>
      </c>
      <c r="D11" s="1">
        <v>1</v>
      </c>
      <c r="E11" s="1">
        <v>1</v>
      </c>
      <c r="F11" s="1"/>
      <c r="G11" s="1"/>
      <c r="H11" s="5">
        <v>5</v>
      </c>
    </row>
    <row r="12" spans="1:8" x14ac:dyDescent="0.3">
      <c r="A12" s="1" t="s">
        <v>14</v>
      </c>
      <c r="B12" s="1"/>
      <c r="C12" s="1">
        <v>1</v>
      </c>
      <c r="D12" s="1">
        <v>1</v>
      </c>
      <c r="E12" s="1"/>
      <c r="F12" s="1"/>
      <c r="G12" s="1"/>
      <c r="H12" s="5">
        <v>2</v>
      </c>
    </row>
    <row r="13" spans="1:8" x14ac:dyDescent="0.3">
      <c r="A13" s="1" t="s">
        <v>15</v>
      </c>
      <c r="B13" s="1"/>
      <c r="C13" s="1">
        <v>2</v>
      </c>
      <c r="D13" s="1"/>
      <c r="E13" s="1">
        <v>1</v>
      </c>
      <c r="F13" s="1"/>
      <c r="G13" s="1"/>
      <c r="H13" s="5">
        <v>3</v>
      </c>
    </row>
    <row r="14" spans="1:8" x14ac:dyDescent="0.3">
      <c r="A14" s="4" t="s">
        <v>18</v>
      </c>
      <c r="B14" s="1"/>
      <c r="C14" s="1">
        <v>3</v>
      </c>
      <c r="D14" s="1">
        <v>3</v>
      </c>
      <c r="E14" s="1">
        <v>2</v>
      </c>
      <c r="F14" s="1"/>
      <c r="G14" s="1"/>
      <c r="H14" s="5">
        <v>8</v>
      </c>
    </row>
    <row r="15" spans="1:8" x14ac:dyDescent="0.3">
      <c r="A15" s="1" t="s">
        <v>13</v>
      </c>
      <c r="B15" s="1"/>
      <c r="C15" s="1">
        <v>2</v>
      </c>
      <c r="D15" s="1">
        <v>1</v>
      </c>
      <c r="E15" s="1">
        <v>1</v>
      </c>
      <c r="F15" s="1"/>
      <c r="G15" s="1"/>
      <c r="H15" s="5">
        <v>4</v>
      </c>
    </row>
    <row r="16" spans="1:8" x14ac:dyDescent="0.3">
      <c r="A16" s="1" t="s">
        <v>14</v>
      </c>
      <c r="B16" s="1"/>
      <c r="C16" s="1"/>
      <c r="D16" s="1">
        <v>2</v>
      </c>
      <c r="E16" s="1">
        <v>1</v>
      </c>
      <c r="F16" s="1"/>
      <c r="G16" s="1"/>
      <c r="H16" s="5">
        <v>3</v>
      </c>
    </row>
    <row r="17" spans="1:8" x14ac:dyDescent="0.3">
      <c r="A17" s="1" t="s">
        <v>15</v>
      </c>
      <c r="B17" s="1"/>
      <c r="C17" s="1">
        <v>1</v>
      </c>
      <c r="D17" s="1"/>
      <c r="E17" s="1"/>
      <c r="F17" s="1"/>
      <c r="G17" s="1"/>
      <c r="H17" s="5">
        <v>1</v>
      </c>
    </row>
    <row r="18" spans="1:8" x14ac:dyDescent="0.3">
      <c r="A18" s="4" t="s">
        <v>19</v>
      </c>
      <c r="B18" s="1"/>
      <c r="C18" s="1">
        <v>1</v>
      </c>
      <c r="D18" s="1"/>
      <c r="E18" s="1"/>
      <c r="F18" s="1"/>
      <c r="G18" s="1"/>
      <c r="H18" s="5">
        <v>1</v>
      </c>
    </row>
    <row r="19" spans="1:8" x14ac:dyDescent="0.3">
      <c r="A19" s="1" t="s">
        <v>15</v>
      </c>
      <c r="B19" s="1"/>
      <c r="C19" s="1">
        <v>1</v>
      </c>
      <c r="D19" s="1"/>
      <c r="E19" s="1"/>
      <c r="F19" s="1"/>
      <c r="G19" s="1"/>
      <c r="H19" s="5">
        <v>1</v>
      </c>
    </row>
    <row r="20" spans="1:8" x14ac:dyDescent="0.3">
      <c r="A20" s="4" t="s">
        <v>20</v>
      </c>
      <c r="B20" s="1"/>
      <c r="C20" s="1">
        <v>1</v>
      </c>
      <c r="D20" s="1">
        <v>2</v>
      </c>
      <c r="E20" s="1"/>
      <c r="F20" s="1"/>
      <c r="G20" s="1"/>
      <c r="H20" s="5">
        <v>3</v>
      </c>
    </row>
    <row r="21" spans="1:8" x14ac:dyDescent="0.3">
      <c r="A21" s="1" t="s">
        <v>14</v>
      </c>
      <c r="B21" s="1"/>
      <c r="C21" s="1"/>
      <c r="D21" s="1">
        <v>2</v>
      </c>
      <c r="E21" s="1"/>
      <c r="F21" s="1"/>
      <c r="G21" s="1"/>
      <c r="H21" s="5">
        <v>2</v>
      </c>
    </row>
    <row r="22" spans="1:8" x14ac:dyDescent="0.3">
      <c r="A22" s="1" t="s">
        <v>15</v>
      </c>
      <c r="B22" s="1"/>
      <c r="C22" s="1">
        <v>1</v>
      </c>
      <c r="D22" s="1"/>
      <c r="E22" s="1"/>
      <c r="F22" s="1"/>
      <c r="G22" s="1"/>
      <c r="H22" s="5">
        <v>1</v>
      </c>
    </row>
    <row r="23" spans="1:8" x14ac:dyDescent="0.3">
      <c r="A23" s="4" t="s">
        <v>21</v>
      </c>
      <c r="B23" s="1"/>
      <c r="C23" s="1"/>
      <c r="D23" s="1">
        <v>1</v>
      </c>
      <c r="E23" s="1"/>
      <c r="F23" s="1"/>
      <c r="G23" s="1"/>
      <c r="H23" s="5">
        <v>1</v>
      </c>
    </row>
    <row r="24" spans="1:8" x14ac:dyDescent="0.3">
      <c r="A24" s="1" t="s">
        <v>13</v>
      </c>
      <c r="B24" s="1"/>
      <c r="C24" s="1"/>
      <c r="D24" s="1">
        <v>1</v>
      </c>
      <c r="E24" s="1"/>
      <c r="F24" s="1"/>
      <c r="G24" s="1"/>
      <c r="H24" s="5">
        <v>1</v>
      </c>
    </row>
    <row r="25" spans="1:8" x14ac:dyDescent="0.3">
      <c r="A25" s="4" t="s">
        <v>22</v>
      </c>
      <c r="B25" s="1"/>
      <c r="C25" s="1"/>
      <c r="D25" s="1"/>
      <c r="E25" s="1"/>
      <c r="F25" s="1">
        <v>3</v>
      </c>
      <c r="G25" s="1"/>
      <c r="H25" s="5">
        <v>3</v>
      </c>
    </row>
    <row r="26" spans="1:8" x14ac:dyDescent="0.3">
      <c r="A26" s="1" t="s">
        <v>14</v>
      </c>
      <c r="B26" s="1"/>
      <c r="C26" s="1"/>
      <c r="D26" s="1"/>
      <c r="E26" s="1"/>
      <c r="F26" s="1">
        <v>2</v>
      </c>
      <c r="G26" s="1"/>
      <c r="H26" s="5">
        <v>2</v>
      </c>
    </row>
    <row r="27" spans="1:8" x14ac:dyDescent="0.3">
      <c r="A27" s="1" t="s">
        <v>23</v>
      </c>
      <c r="B27" s="1"/>
      <c r="C27" s="1"/>
      <c r="D27" s="1"/>
      <c r="E27" s="1"/>
      <c r="F27" s="1">
        <v>1</v>
      </c>
      <c r="G27" s="1"/>
      <c r="H27" s="5">
        <v>1</v>
      </c>
    </row>
    <row r="28" spans="1:8" x14ac:dyDescent="0.3">
      <c r="A28" s="4" t="s">
        <v>24</v>
      </c>
      <c r="B28" s="1">
        <v>2</v>
      </c>
      <c r="C28" s="1">
        <v>4</v>
      </c>
      <c r="D28" s="1">
        <v>1</v>
      </c>
      <c r="E28" s="1">
        <v>1</v>
      </c>
      <c r="F28" s="1">
        <v>4</v>
      </c>
      <c r="G28" s="1">
        <v>1</v>
      </c>
      <c r="H28" s="5">
        <v>13</v>
      </c>
    </row>
    <row r="29" spans="1:8" x14ac:dyDescent="0.3">
      <c r="A29" s="1" t="s">
        <v>13</v>
      </c>
      <c r="B29" s="1">
        <v>1</v>
      </c>
      <c r="C29" s="1">
        <v>2</v>
      </c>
      <c r="D29" s="1"/>
      <c r="E29" s="1"/>
      <c r="F29" s="1"/>
      <c r="G29" s="1"/>
      <c r="H29" s="5">
        <v>3</v>
      </c>
    </row>
    <row r="30" spans="1:8" x14ac:dyDescent="0.3">
      <c r="A30" s="1" t="s">
        <v>14</v>
      </c>
      <c r="B30" s="1"/>
      <c r="C30" s="1"/>
      <c r="D30" s="1"/>
      <c r="E30" s="1">
        <v>1</v>
      </c>
      <c r="F30" s="1">
        <v>4</v>
      </c>
      <c r="G30" s="1"/>
      <c r="H30" s="5">
        <v>5</v>
      </c>
    </row>
    <row r="31" spans="1:8" x14ac:dyDescent="0.3">
      <c r="A31" s="1" t="s">
        <v>15</v>
      </c>
      <c r="B31" s="1">
        <v>1</v>
      </c>
      <c r="C31" s="1">
        <v>2</v>
      </c>
      <c r="D31" s="1">
        <v>1</v>
      </c>
      <c r="E31" s="1"/>
      <c r="F31" s="1"/>
      <c r="G31" s="1"/>
      <c r="H31" s="5">
        <v>4</v>
      </c>
    </row>
    <row r="32" spans="1:8" x14ac:dyDescent="0.3">
      <c r="A32" s="1" t="s">
        <v>23</v>
      </c>
      <c r="B32" s="1"/>
      <c r="C32" s="1"/>
      <c r="D32" s="1"/>
      <c r="E32" s="1"/>
      <c r="F32" s="1"/>
      <c r="G32" s="1">
        <v>1</v>
      </c>
      <c r="H32" s="5">
        <v>1</v>
      </c>
    </row>
    <row r="33" spans="1:8" x14ac:dyDescent="0.3">
      <c r="A33" s="4" t="s">
        <v>25</v>
      </c>
      <c r="B33" s="1"/>
      <c r="C33" s="1">
        <v>1</v>
      </c>
      <c r="D33" s="1"/>
      <c r="E33" s="1"/>
      <c r="F33" s="1"/>
      <c r="G33" s="1"/>
      <c r="H33" s="5">
        <v>1</v>
      </c>
    </row>
    <row r="34" spans="1:8" x14ac:dyDescent="0.3">
      <c r="A34" s="1" t="s">
        <v>15</v>
      </c>
      <c r="B34" s="1"/>
      <c r="C34" s="1">
        <v>1</v>
      </c>
      <c r="D34" s="1"/>
      <c r="E34" s="1"/>
      <c r="F34" s="1"/>
      <c r="G34" s="1"/>
      <c r="H34" s="5">
        <v>1</v>
      </c>
    </row>
    <row r="35" spans="1:8" x14ac:dyDescent="0.3">
      <c r="A35" s="4" t="s">
        <v>26</v>
      </c>
      <c r="B35" s="1"/>
      <c r="C35" s="1">
        <v>1</v>
      </c>
      <c r="D35" s="1">
        <v>13</v>
      </c>
      <c r="E35" s="1">
        <v>2</v>
      </c>
      <c r="F35" s="1">
        <v>1</v>
      </c>
      <c r="G35" s="1">
        <v>1</v>
      </c>
      <c r="H35" s="5">
        <v>18</v>
      </c>
    </row>
    <row r="36" spans="1:8" x14ac:dyDescent="0.3">
      <c r="A36" s="1" t="s">
        <v>27</v>
      </c>
      <c r="B36" s="1"/>
      <c r="C36" s="1"/>
      <c r="D36" s="1">
        <v>1</v>
      </c>
      <c r="E36" s="1"/>
      <c r="F36" s="1"/>
      <c r="G36" s="1"/>
      <c r="H36" s="5">
        <v>1</v>
      </c>
    </row>
    <row r="37" spans="1:8" x14ac:dyDescent="0.3">
      <c r="A37" s="1" t="s">
        <v>14</v>
      </c>
      <c r="B37" s="1"/>
      <c r="C37" s="1"/>
      <c r="D37" s="1">
        <v>2</v>
      </c>
      <c r="E37" s="1"/>
      <c r="F37" s="1">
        <v>1</v>
      </c>
      <c r="G37" s="1"/>
      <c r="H37" s="5">
        <v>3</v>
      </c>
    </row>
    <row r="38" spans="1:8" x14ac:dyDescent="0.3">
      <c r="A38" s="1" t="s">
        <v>15</v>
      </c>
      <c r="B38" s="1"/>
      <c r="C38" s="1">
        <v>1</v>
      </c>
      <c r="D38" s="1">
        <v>10</v>
      </c>
      <c r="E38" s="1">
        <v>2</v>
      </c>
      <c r="F38" s="1"/>
      <c r="G38" s="1"/>
      <c r="H38" s="5">
        <v>13</v>
      </c>
    </row>
    <row r="39" spans="1:8" x14ac:dyDescent="0.3">
      <c r="A39" s="1" t="s">
        <v>23</v>
      </c>
      <c r="B39" s="1"/>
      <c r="C39" s="1"/>
      <c r="D39" s="1"/>
      <c r="E39" s="1"/>
      <c r="F39" s="1"/>
      <c r="G39" s="1">
        <v>1</v>
      </c>
      <c r="H39" s="5">
        <v>1</v>
      </c>
    </row>
    <row r="40" spans="1:8" x14ac:dyDescent="0.3">
      <c r="A40" s="4" t="s">
        <v>28</v>
      </c>
      <c r="B40" s="1"/>
      <c r="C40" s="1"/>
      <c r="D40" s="1">
        <v>1</v>
      </c>
      <c r="E40" s="1">
        <v>6</v>
      </c>
      <c r="F40" s="1">
        <v>2</v>
      </c>
      <c r="G40" s="1">
        <v>1</v>
      </c>
      <c r="H40" s="5">
        <v>10</v>
      </c>
    </row>
    <row r="41" spans="1:8" x14ac:dyDescent="0.3">
      <c r="A41" s="1" t="s">
        <v>14</v>
      </c>
      <c r="B41" s="1"/>
      <c r="C41" s="1"/>
      <c r="D41" s="1"/>
      <c r="E41" s="1">
        <v>1</v>
      </c>
      <c r="F41" s="1">
        <v>2</v>
      </c>
      <c r="G41" s="1">
        <v>1</v>
      </c>
      <c r="H41" s="5">
        <v>4</v>
      </c>
    </row>
    <row r="42" spans="1:8" x14ac:dyDescent="0.3">
      <c r="A42" s="1" t="s">
        <v>15</v>
      </c>
      <c r="B42" s="1"/>
      <c r="C42" s="1"/>
      <c r="D42" s="1">
        <v>1</v>
      </c>
      <c r="E42" s="1">
        <v>5</v>
      </c>
      <c r="F42" s="1"/>
      <c r="G42" s="1"/>
      <c r="H42" s="5">
        <v>6</v>
      </c>
    </row>
    <row r="43" spans="1:8" x14ac:dyDescent="0.3">
      <c r="A43" s="4" t="s">
        <v>29</v>
      </c>
      <c r="B43" s="1">
        <v>4</v>
      </c>
      <c r="C43" s="1"/>
      <c r="D43" s="1"/>
      <c r="E43" s="1"/>
      <c r="F43" s="1"/>
      <c r="G43" s="1"/>
      <c r="H43" s="5">
        <v>4</v>
      </c>
    </row>
    <row r="44" spans="1:8" x14ac:dyDescent="0.3">
      <c r="A44" s="1" t="s">
        <v>15</v>
      </c>
      <c r="B44" s="1">
        <v>4</v>
      </c>
      <c r="C44" s="1"/>
      <c r="D44" s="1"/>
      <c r="E44" s="1"/>
      <c r="F44" s="1"/>
      <c r="G44" s="1"/>
      <c r="H44" s="5">
        <v>4</v>
      </c>
    </row>
    <row r="45" spans="1:8" x14ac:dyDescent="0.3">
      <c r="A45" s="5" t="s">
        <v>11</v>
      </c>
      <c r="B45" s="5">
        <v>6</v>
      </c>
      <c r="C45" s="5">
        <v>15</v>
      </c>
      <c r="D45" s="5">
        <v>23</v>
      </c>
      <c r="E45" s="5">
        <v>13</v>
      </c>
      <c r="F45" s="5">
        <v>13</v>
      </c>
      <c r="G45" s="5">
        <v>3</v>
      </c>
      <c r="H45" s="5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63B5-9146-4747-8EBD-45370DD108F4}">
  <dimension ref="A1:D20"/>
  <sheetViews>
    <sheetView topLeftCell="A4" zoomScale="130" zoomScaleNormal="130" workbookViewId="0">
      <selection activeCell="A16" sqref="A16"/>
    </sheetView>
  </sheetViews>
  <sheetFormatPr baseColWidth="10" defaultRowHeight="14.4" x14ac:dyDescent="0.3"/>
  <cols>
    <col min="1" max="1" width="54.5546875" bestFit="1" customWidth="1"/>
    <col min="2" max="2" width="22.6640625" bestFit="1" customWidth="1"/>
    <col min="3" max="3" width="8.88671875" bestFit="1" customWidth="1"/>
    <col min="4" max="4" width="11.77734375" bestFit="1" customWidth="1"/>
  </cols>
  <sheetData>
    <row r="1" spans="1:4" hidden="1" x14ac:dyDescent="0.3">
      <c r="A1" s="2" t="s">
        <v>0</v>
      </c>
      <c r="B1" s="1" t="s">
        <v>1</v>
      </c>
      <c r="C1" s="1"/>
      <c r="D1" s="1"/>
    </row>
    <row r="2" spans="1:4" hidden="1" x14ac:dyDescent="0.3">
      <c r="A2" s="1"/>
      <c r="B2" s="1"/>
      <c r="C2" s="1"/>
      <c r="D2" s="1"/>
    </row>
    <row r="3" spans="1:4" hidden="1" x14ac:dyDescent="0.3">
      <c r="A3" s="2" t="s">
        <v>2</v>
      </c>
      <c r="B3" s="2" t="s">
        <v>3</v>
      </c>
      <c r="C3" s="1"/>
      <c r="D3" s="1"/>
    </row>
    <row r="4" spans="1:4" x14ac:dyDescent="0.3">
      <c r="A4" s="2" t="s">
        <v>4</v>
      </c>
      <c r="B4" s="3" t="s">
        <v>8</v>
      </c>
      <c r="C4" s="3" t="s">
        <v>9</v>
      </c>
      <c r="D4" s="5" t="s">
        <v>11</v>
      </c>
    </row>
    <row r="5" spans="1:4" x14ac:dyDescent="0.3">
      <c r="A5" s="4" t="s">
        <v>12</v>
      </c>
      <c r="B5" s="21">
        <v>24</v>
      </c>
      <c r="C5" s="21"/>
      <c r="D5" s="23">
        <v>24</v>
      </c>
    </row>
    <row r="6" spans="1:4" x14ac:dyDescent="0.3">
      <c r="A6" s="22" t="s">
        <v>23</v>
      </c>
      <c r="B6" s="21">
        <v>24</v>
      </c>
      <c r="C6" s="21"/>
      <c r="D6" s="23">
        <v>24</v>
      </c>
    </row>
    <row r="7" spans="1:4" x14ac:dyDescent="0.3">
      <c r="A7" s="4" t="s">
        <v>18</v>
      </c>
      <c r="B7" s="21">
        <v>1</v>
      </c>
      <c r="C7" s="21"/>
      <c r="D7" s="23">
        <v>1</v>
      </c>
    </row>
    <row r="8" spans="1:4" x14ac:dyDescent="0.3">
      <c r="A8" s="22" t="s">
        <v>14</v>
      </c>
      <c r="B8" s="21">
        <v>1</v>
      </c>
      <c r="C8" s="21"/>
      <c r="D8" s="23">
        <v>1</v>
      </c>
    </row>
    <row r="9" spans="1:4" x14ac:dyDescent="0.3">
      <c r="A9" s="4" t="s">
        <v>24</v>
      </c>
      <c r="B9" s="21">
        <v>1</v>
      </c>
      <c r="C9" s="21"/>
      <c r="D9" s="23">
        <v>1</v>
      </c>
    </row>
    <row r="10" spans="1:4" x14ac:dyDescent="0.3">
      <c r="A10" s="22" t="s">
        <v>15</v>
      </c>
      <c r="B10" s="21">
        <v>1</v>
      </c>
      <c r="C10" s="21"/>
      <c r="D10" s="23">
        <v>1</v>
      </c>
    </row>
    <row r="11" spans="1:4" x14ac:dyDescent="0.3">
      <c r="A11" s="4" t="s">
        <v>26</v>
      </c>
      <c r="B11" s="21">
        <v>15</v>
      </c>
      <c r="C11" s="21">
        <v>2</v>
      </c>
      <c r="D11" s="23">
        <v>17</v>
      </c>
    </row>
    <row r="12" spans="1:4" x14ac:dyDescent="0.3">
      <c r="A12" s="22" t="s">
        <v>14</v>
      </c>
      <c r="B12" s="21"/>
      <c r="C12" s="21">
        <v>1</v>
      </c>
      <c r="D12" s="23">
        <v>1</v>
      </c>
    </row>
    <row r="13" spans="1:4" x14ac:dyDescent="0.3">
      <c r="A13" s="22" t="s">
        <v>15</v>
      </c>
      <c r="B13" s="21">
        <v>7</v>
      </c>
      <c r="C13" s="21"/>
      <c r="D13" s="23">
        <v>7</v>
      </c>
    </row>
    <row r="14" spans="1:4" x14ac:dyDescent="0.3">
      <c r="A14" s="22" t="s">
        <v>23</v>
      </c>
      <c r="B14" s="21">
        <v>1</v>
      </c>
      <c r="C14" s="21"/>
      <c r="D14" s="23">
        <v>1</v>
      </c>
    </row>
    <row r="15" spans="1:4" x14ac:dyDescent="0.3">
      <c r="A15" s="22" t="s">
        <v>13</v>
      </c>
      <c r="B15" s="21">
        <v>7</v>
      </c>
      <c r="C15" s="21">
        <v>1</v>
      </c>
      <c r="D15" s="23">
        <v>8</v>
      </c>
    </row>
    <row r="16" spans="1:4" x14ac:dyDescent="0.3">
      <c r="A16" s="4" t="s">
        <v>30</v>
      </c>
      <c r="B16" s="21"/>
      <c r="C16" s="21">
        <v>3</v>
      </c>
      <c r="D16" s="23">
        <v>3</v>
      </c>
    </row>
    <row r="17" spans="1:4" x14ac:dyDescent="0.3">
      <c r="A17" s="22" t="s">
        <v>31</v>
      </c>
      <c r="B17" s="21"/>
      <c r="C17" s="21">
        <v>3</v>
      </c>
      <c r="D17" s="23">
        <v>3</v>
      </c>
    </row>
    <row r="18" spans="1:4" x14ac:dyDescent="0.3">
      <c r="A18" s="4" t="s">
        <v>25</v>
      </c>
      <c r="B18" s="21">
        <v>1</v>
      </c>
      <c r="C18" s="21"/>
      <c r="D18" s="23">
        <v>1</v>
      </c>
    </row>
    <row r="19" spans="1:4" x14ac:dyDescent="0.3">
      <c r="A19" s="22" t="s">
        <v>15</v>
      </c>
      <c r="B19" s="21">
        <v>1</v>
      </c>
      <c r="C19" s="21"/>
      <c r="D19" s="23">
        <v>1</v>
      </c>
    </row>
    <row r="20" spans="1:4" x14ac:dyDescent="0.3">
      <c r="A20" s="5" t="s">
        <v>11</v>
      </c>
      <c r="B20" s="23">
        <v>42</v>
      </c>
      <c r="C20" s="23">
        <v>5</v>
      </c>
      <c r="D20" s="23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A3EDF-71F5-45C6-BC8B-9F4749D8E1F2}">
  <dimension ref="A1:L47"/>
  <sheetViews>
    <sheetView tabSelected="1" workbookViewId="0">
      <selection activeCell="H4" sqref="H4"/>
    </sheetView>
  </sheetViews>
  <sheetFormatPr baseColWidth="10" defaultRowHeight="14.4" x14ac:dyDescent="0.3"/>
  <cols>
    <col min="1" max="1" width="46.33203125" customWidth="1"/>
    <col min="2" max="7" width="11.44140625" customWidth="1"/>
    <col min="8" max="8" width="13.5546875" bestFit="1" customWidth="1"/>
    <col min="9" max="10" width="11.44140625" customWidth="1"/>
    <col min="11" max="11" width="12.88671875" bestFit="1" customWidth="1"/>
    <col min="12" max="12" width="11.44140625" customWidth="1"/>
  </cols>
  <sheetData>
    <row r="1" spans="1:12" ht="15.6" x14ac:dyDescent="0.3">
      <c r="A1" s="11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3">
      <c r="A2" s="17" t="s">
        <v>4</v>
      </c>
      <c r="B2" s="12" t="s">
        <v>35</v>
      </c>
      <c r="C2" s="12"/>
      <c r="D2" s="12"/>
      <c r="E2" s="12"/>
      <c r="F2" s="12"/>
      <c r="G2" s="12"/>
      <c r="H2" s="12"/>
      <c r="I2" s="14" t="s">
        <v>36</v>
      </c>
      <c r="J2" s="14"/>
      <c r="K2" s="14"/>
      <c r="L2" s="16" t="s">
        <v>11</v>
      </c>
    </row>
    <row r="3" spans="1:12" x14ac:dyDescent="0.3">
      <c r="A3" s="17"/>
      <c r="B3" s="13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37</v>
      </c>
      <c r="I3" s="15" t="s">
        <v>8</v>
      </c>
      <c r="J3" s="15" t="s">
        <v>9</v>
      </c>
      <c r="K3" s="15" t="s">
        <v>38</v>
      </c>
      <c r="L3" s="16"/>
    </row>
    <row r="4" spans="1:12" x14ac:dyDescent="0.3">
      <c r="A4" s="18" t="s">
        <v>32</v>
      </c>
      <c r="B4" s="19">
        <f>SUM(B5:B8)</f>
        <v>0</v>
      </c>
      <c r="C4" s="19">
        <f>SUM(C5:C8)</f>
        <v>0</v>
      </c>
      <c r="D4" s="19">
        <f>SUM(D5:D8)</f>
        <v>1</v>
      </c>
      <c r="E4" s="19">
        <f>SUM(E5:E8)</f>
        <v>1</v>
      </c>
      <c r="F4" s="19">
        <f>SUM(F5:F8)</f>
        <v>3</v>
      </c>
      <c r="G4" s="19">
        <f>SUM(G5:G8)</f>
        <v>0</v>
      </c>
      <c r="H4" s="19">
        <f>SUM(B4:G4)</f>
        <v>5</v>
      </c>
      <c r="I4" s="19">
        <f>SUM(I5:I8)</f>
        <v>24</v>
      </c>
      <c r="J4" s="19">
        <f>SUM(J5:J8)</f>
        <v>0</v>
      </c>
      <c r="K4" s="19">
        <f>SUM(I4:J4)</f>
        <v>24</v>
      </c>
      <c r="L4" s="19">
        <f>H4+K4</f>
        <v>29</v>
      </c>
    </row>
    <row r="5" spans="1:12" x14ac:dyDescent="0.3">
      <c r="A5" s="8" t="s">
        <v>13</v>
      </c>
      <c r="B5" s="6"/>
      <c r="C5" s="6"/>
      <c r="D5" s="6"/>
      <c r="E5" s="6"/>
      <c r="F5" s="6">
        <f>Renuncias!F6</f>
        <v>1</v>
      </c>
      <c r="G5" s="6"/>
      <c r="H5" s="20">
        <f>SUM(B5:G5)</f>
        <v>1</v>
      </c>
      <c r="I5" s="6"/>
      <c r="J5" s="6"/>
      <c r="K5" s="20">
        <f>SUM(I5:J5)</f>
        <v>0</v>
      </c>
      <c r="L5" s="20">
        <f>H5+K5</f>
        <v>1</v>
      </c>
    </row>
    <row r="6" spans="1:12" x14ac:dyDescent="0.3">
      <c r="A6" s="8" t="s">
        <v>14</v>
      </c>
      <c r="B6" s="6"/>
      <c r="C6" s="6"/>
      <c r="D6" s="6"/>
      <c r="E6" s="6">
        <f>Renuncias!E7</f>
        <v>1</v>
      </c>
      <c r="F6" s="6">
        <f>Renuncias!F7</f>
        <v>2</v>
      </c>
      <c r="G6" s="6"/>
      <c r="H6" s="20">
        <f>SUM(B6:G6)</f>
        <v>3</v>
      </c>
      <c r="I6" s="6"/>
      <c r="J6" s="6"/>
      <c r="K6" s="20">
        <f>SUM(I6:J6)</f>
        <v>0</v>
      </c>
      <c r="L6" s="20">
        <f>H6+K6</f>
        <v>3</v>
      </c>
    </row>
    <row r="7" spans="1:12" x14ac:dyDescent="0.3">
      <c r="A7" s="8" t="s">
        <v>15</v>
      </c>
      <c r="B7" s="6"/>
      <c r="C7" s="6"/>
      <c r="D7" s="6">
        <f>Renuncias!D8</f>
        <v>1</v>
      </c>
      <c r="E7" s="6"/>
      <c r="F7" s="6"/>
      <c r="G7" s="6"/>
      <c r="H7" s="20">
        <f>SUM(B7:G7)</f>
        <v>1</v>
      </c>
      <c r="I7" s="6"/>
      <c r="J7" s="6"/>
      <c r="K7" s="20">
        <f>SUM(I7:J7)</f>
        <v>0</v>
      </c>
      <c r="L7" s="20">
        <f>H7+K7</f>
        <v>1</v>
      </c>
    </row>
    <row r="8" spans="1:12" x14ac:dyDescent="0.3">
      <c r="A8" s="8" t="s">
        <v>23</v>
      </c>
      <c r="B8" s="6"/>
      <c r="C8" s="6"/>
      <c r="D8" s="6"/>
      <c r="E8" s="6"/>
      <c r="F8" s="6"/>
      <c r="G8" s="6"/>
      <c r="H8" s="20">
        <f>SUM(B8:G8)</f>
        <v>0</v>
      </c>
      <c r="I8" s="6">
        <f>Perdidas!B6</f>
        <v>24</v>
      </c>
      <c r="J8" s="6"/>
      <c r="K8" s="20">
        <f>SUM(I8:J8)</f>
        <v>24</v>
      </c>
      <c r="L8" s="20">
        <f>H8+K8</f>
        <v>24</v>
      </c>
    </row>
    <row r="9" spans="1:12" x14ac:dyDescent="0.3">
      <c r="A9" s="18" t="s">
        <v>33</v>
      </c>
      <c r="B9" s="19">
        <f>SUM(B10:B10)</f>
        <v>0</v>
      </c>
      <c r="C9" s="19">
        <f>SUM(C10:C10)</f>
        <v>1</v>
      </c>
      <c r="D9" s="19">
        <f>SUM(D10:D10)</f>
        <v>0</v>
      </c>
      <c r="E9" s="19">
        <f>SUM(E10:E10)</f>
        <v>0</v>
      </c>
      <c r="F9" s="19">
        <f>SUM(F10:F10)</f>
        <v>0</v>
      </c>
      <c r="G9" s="19">
        <f>SUM(G10:G10)</f>
        <v>0</v>
      </c>
      <c r="H9" s="19">
        <f>SUM(B9:G9)</f>
        <v>1</v>
      </c>
      <c r="I9" s="19">
        <f>SUM(I10:I10)</f>
        <v>0</v>
      </c>
      <c r="J9" s="19">
        <f>SUM(J10:J10)</f>
        <v>0</v>
      </c>
      <c r="K9" s="19">
        <f>SUM(I9:J9)</f>
        <v>0</v>
      </c>
      <c r="L9" s="19">
        <f>H9+K9</f>
        <v>1</v>
      </c>
    </row>
    <row r="10" spans="1:12" x14ac:dyDescent="0.3">
      <c r="A10" s="8" t="s">
        <v>15</v>
      </c>
      <c r="B10" s="6"/>
      <c r="C10" s="6">
        <f>Renuncias!C10</f>
        <v>1</v>
      </c>
      <c r="D10" s="6"/>
      <c r="E10" s="6"/>
      <c r="F10" s="6"/>
      <c r="G10" s="6"/>
      <c r="H10" s="20">
        <f>SUM(B10:G10)</f>
        <v>1</v>
      </c>
      <c r="I10" s="6"/>
      <c r="J10" s="6"/>
      <c r="K10" s="20">
        <f>SUM(I10:J10)</f>
        <v>0</v>
      </c>
      <c r="L10" s="20">
        <f>H10+K10</f>
        <v>1</v>
      </c>
    </row>
    <row r="11" spans="1:12" x14ac:dyDescent="0.3">
      <c r="A11" s="18" t="s">
        <v>17</v>
      </c>
      <c r="B11" s="19">
        <f>SUM(B12:B13)</f>
        <v>0</v>
      </c>
      <c r="C11" s="19">
        <f>SUM(C12:C13)</f>
        <v>3</v>
      </c>
      <c r="D11" s="19">
        <f>SUM(D12:D13)</f>
        <v>1</v>
      </c>
      <c r="E11" s="19">
        <f>SUM(E12:E13)</f>
        <v>1</v>
      </c>
      <c r="F11" s="19">
        <f>SUM(F12:F13)</f>
        <v>0</v>
      </c>
      <c r="G11" s="19">
        <f>SUM(G12:G13)</f>
        <v>0</v>
      </c>
      <c r="H11" s="19">
        <f>SUM(B11:G11)</f>
        <v>5</v>
      </c>
      <c r="I11" s="19">
        <f>SUM(I12:I13)</f>
        <v>0</v>
      </c>
      <c r="J11" s="19">
        <f>SUM(J12:J13)</f>
        <v>0</v>
      </c>
      <c r="K11" s="19">
        <f>SUM(I11:J11)</f>
        <v>0</v>
      </c>
      <c r="L11" s="19">
        <f>H11+K11</f>
        <v>5</v>
      </c>
    </row>
    <row r="12" spans="1:12" x14ac:dyDescent="0.3">
      <c r="A12" s="8" t="s">
        <v>14</v>
      </c>
      <c r="B12" s="6"/>
      <c r="C12" s="6">
        <f>Renuncias!C12</f>
        <v>1</v>
      </c>
      <c r="D12" s="6">
        <f>Renuncias!D12</f>
        <v>1</v>
      </c>
      <c r="E12" s="6"/>
      <c r="F12" s="6"/>
      <c r="G12" s="6"/>
      <c r="H12" s="20">
        <f>SUM(B12:G12)</f>
        <v>2</v>
      </c>
      <c r="I12" s="6"/>
      <c r="J12" s="6"/>
      <c r="K12" s="20">
        <f>SUM(I12:J12)</f>
        <v>0</v>
      </c>
      <c r="L12" s="20">
        <f>H12+K12</f>
        <v>2</v>
      </c>
    </row>
    <row r="13" spans="1:12" x14ac:dyDescent="0.3">
      <c r="A13" s="8" t="s">
        <v>15</v>
      </c>
      <c r="B13" s="6"/>
      <c r="C13" s="6">
        <f>Renuncias!C13</f>
        <v>2</v>
      </c>
      <c r="D13" s="6"/>
      <c r="E13" s="6">
        <f>Renuncias!E13</f>
        <v>1</v>
      </c>
      <c r="F13" s="6"/>
      <c r="G13" s="6"/>
      <c r="H13" s="20">
        <f>SUM(B13:G13)</f>
        <v>3</v>
      </c>
      <c r="I13" s="6"/>
      <c r="J13" s="6"/>
      <c r="K13" s="20">
        <f>SUM(I13:J13)</f>
        <v>0</v>
      </c>
      <c r="L13" s="20">
        <f>H13+K13</f>
        <v>3</v>
      </c>
    </row>
    <row r="14" spans="1:12" x14ac:dyDescent="0.3">
      <c r="A14" s="18" t="s">
        <v>18</v>
      </c>
      <c r="B14" s="19">
        <f>SUM(B15:B17)</f>
        <v>0</v>
      </c>
      <c r="C14" s="19">
        <f>SUM(C15:C17)</f>
        <v>3</v>
      </c>
      <c r="D14" s="19">
        <f>SUM(D15:D17)</f>
        <v>3</v>
      </c>
      <c r="E14" s="19">
        <f>SUM(E15:E17)</f>
        <v>2</v>
      </c>
      <c r="F14" s="19">
        <f>SUM(F15:F17)</f>
        <v>0</v>
      </c>
      <c r="G14" s="19">
        <f>SUM(G15:G17)</f>
        <v>0</v>
      </c>
      <c r="H14" s="19">
        <f>SUM(B14:G14)</f>
        <v>8</v>
      </c>
      <c r="I14" s="19">
        <f>SUM(I15:I17)</f>
        <v>1</v>
      </c>
      <c r="J14" s="19">
        <f>SUM(J15:J17)</f>
        <v>0</v>
      </c>
      <c r="K14" s="19">
        <f>SUM(I14:J14)</f>
        <v>1</v>
      </c>
      <c r="L14" s="19">
        <f>H14+K14</f>
        <v>9</v>
      </c>
    </row>
    <row r="15" spans="1:12" x14ac:dyDescent="0.3">
      <c r="A15" s="8" t="s">
        <v>13</v>
      </c>
      <c r="B15" s="6"/>
      <c r="C15" s="6">
        <f>Renuncias!C15</f>
        <v>2</v>
      </c>
      <c r="D15" s="6">
        <f>Renuncias!D15</f>
        <v>1</v>
      </c>
      <c r="E15" s="6">
        <f>Renuncias!E15</f>
        <v>1</v>
      </c>
      <c r="F15" s="6"/>
      <c r="G15" s="6"/>
      <c r="H15" s="20">
        <f>SUM(B15:G15)</f>
        <v>4</v>
      </c>
      <c r="I15" s="6"/>
      <c r="J15" s="6"/>
      <c r="K15" s="20">
        <f>SUM(I15:J15)</f>
        <v>0</v>
      </c>
      <c r="L15" s="20">
        <f>H15+K15</f>
        <v>4</v>
      </c>
    </row>
    <row r="16" spans="1:12" x14ac:dyDescent="0.3">
      <c r="A16" s="8" t="s">
        <v>14</v>
      </c>
      <c r="B16" s="6"/>
      <c r="C16" s="6"/>
      <c r="D16" s="6">
        <f>Renuncias!D16</f>
        <v>2</v>
      </c>
      <c r="E16" s="6">
        <f>Renuncias!E16</f>
        <v>1</v>
      </c>
      <c r="F16" s="6"/>
      <c r="G16" s="6"/>
      <c r="H16" s="20">
        <f>SUM(B16:G16)</f>
        <v>3</v>
      </c>
      <c r="I16" s="6">
        <f>Perdidas!B8</f>
        <v>1</v>
      </c>
      <c r="J16" s="6"/>
      <c r="K16" s="20">
        <f>SUM(I16:J16)</f>
        <v>1</v>
      </c>
      <c r="L16" s="20">
        <f>H16+K16</f>
        <v>4</v>
      </c>
    </row>
    <row r="17" spans="1:12" x14ac:dyDescent="0.3">
      <c r="A17" s="8" t="s">
        <v>15</v>
      </c>
      <c r="B17" s="6"/>
      <c r="C17" s="6">
        <f>Renuncias!C17</f>
        <v>1</v>
      </c>
      <c r="D17" s="6"/>
      <c r="E17" s="6"/>
      <c r="F17" s="6"/>
      <c r="G17" s="6"/>
      <c r="H17" s="20">
        <f>SUM(B17:G17)</f>
        <v>1</v>
      </c>
      <c r="I17" s="6"/>
      <c r="J17" s="6"/>
      <c r="K17" s="20">
        <f>SUM(I17:J17)</f>
        <v>0</v>
      </c>
      <c r="L17" s="20">
        <f>H17+K17</f>
        <v>1</v>
      </c>
    </row>
    <row r="18" spans="1:12" x14ac:dyDescent="0.3">
      <c r="A18" s="18" t="s">
        <v>19</v>
      </c>
      <c r="B18" s="19">
        <f>SUM(B19:B19)</f>
        <v>0</v>
      </c>
      <c r="C18" s="19">
        <f>SUM(C19:C19)</f>
        <v>1</v>
      </c>
      <c r="D18" s="19">
        <f>SUM(D19:D19)</f>
        <v>0</v>
      </c>
      <c r="E18" s="19">
        <f>SUM(E19:E19)</f>
        <v>0</v>
      </c>
      <c r="F18" s="19">
        <f>SUM(F19:F19)</f>
        <v>0</v>
      </c>
      <c r="G18" s="19">
        <f>SUM(G19:G19)</f>
        <v>0</v>
      </c>
      <c r="H18" s="19">
        <f>SUM(B18:G18)</f>
        <v>1</v>
      </c>
      <c r="I18" s="19">
        <f>SUM(I19:I19)</f>
        <v>0</v>
      </c>
      <c r="J18" s="19">
        <f>SUM(J19:J19)</f>
        <v>0</v>
      </c>
      <c r="K18" s="19">
        <f>SUM(I18:J18)</f>
        <v>0</v>
      </c>
      <c r="L18" s="19">
        <f>H18+K18</f>
        <v>1</v>
      </c>
    </row>
    <row r="19" spans="1:12" x14ac:dyDescent="0.3">
      <c r="A19" s="8" t="s">
        <v>15</v>
      </c>
      <c r="B19" s="6"/>
      <c r="C19" s="6">
        <f>Renuncias!C19</f>
        <v>1</v>
      </c>
      <c r="D19" s="6"/>
      <c r="E19" s="6"/>
      <c r="F19" s="6"/>
      <c r="G19" s="6"/>
      <c r="H19" s="20">
        <f>SUM(B19:G19)</f>
        <v>1</v>
      </c>
      <c r="I19" s="6"/>
      <c r="J19" s="6"/>
      <c r="K19" s="20">
        <f>SUM(I19:J19)</f>
        <v>0</v>
      </c>
      <c r="L19" s="20">
        <f>H19+K19</f>
        <v>1</v>
      </c>
    </row>
    <row r="20" spans="1:12" x14ac:dyDescent="0.3">
      <c r="A20" s="18" t="s">
        <v>20</v>
      </c>
      <c r="B20" s="19">
        <f>SUM(B21:B22)</f>
        <v>0</v>
      </c>
      <c r="C20" s="19">
        <f>SUM(C21:C22)</f>
        <v>1</v>
      </c>
      <c r="D20" s="19">
        <f>SUM(D21:D22)</f>
        <v>2</v>
      </c>
      <c r="E20" s="19">
        <f>SUM(E21:E22)</f>
        <v>0</v>
      </c>
      <c r="F20" s="19">
        <f>SUM(F21:F22)</f>
        <v>0</v>
      </c>
      <c r="G20" s="19">
        <f>SUM(G21:G22)</f>
        <v>0</v>
      </c>
      <c r="H20" s="19">
        <f>SUM(B20:G20)</f>
        <v>3</v>
      </c>
      <c r="I20" s="19">
        <f>SUM(I21:I22)</f>
        <v>0</v>
      </c>
      <c r="J20" s="19">
        <f>SUM(J21:J22)</f>
        <v>0</v>
      </c>
      <c r="K20" s="19">
        <f>SUM(I20:J20)</f>
        <v>0</v>
      </c>
      <c r="L20" s="19">
        <f>H20+K20</f>
        <v>3</v>
      </c>
    </row>
    <row r="21" spans="1:12" x14ac:dyDescent="0.3">
      <c r="A21" s="8" t="s">
        <v>14</v>
      </c>
      <c r="B21" s="6"/>
      <c r="C21" s="6"/>
      <c r="D21" s="6">
        <f>Renuncias!D21</f>
        <v>2</v>
      </c>
      <c r="E21" s="6"/>
      <c r="F21" s="6"/>
      <c r="G21" s="6"/>
      <c r="H21" s="20">
        <f>SUM(B21:G21)</f>
        <v>2</v>
      </c>
      <c r="I21" s="6"/>
      <c r="J21" s="6"/>
      <c r="K21" s="20">
        <f>SUM(I21:J21)</f>
        <v>0</v>
      </c>
      <c r="L21" s="20">
        <f>H21+K21</f>
        <v>2</v>
      </c>
    </row>
    <row r="22" spans="1:12" x14ac:dyDescent="0.3">
      <c r="A22" s="8" t="s">
        <v>15</v>
      </c>
      <c r="B22" s="6"/>
      <c r="C22" s="6">
        <f>Renuncias!C22</f>
        <v>1</v>
      </c>
      <c r="D22" s="6"/>
      <c r="E22" s="6"/>
      <c r="F22" s="6"/>
      <c r="G22" s="6"/>
      <c r="H22" s="20">
        <f>SUM(B22:G22)</f>
        <v>1</v>
      </c>
      <c r="I22" s="6"/>
      <c r="J22" s="6"/>
      <c r="K22" s="20">
        <f>SUM(I22:J22)</f>
        <v>0</v>
      </c>
      <c r="L22" s="20">
        <f>H22+K22</f>
        <v>1</v>
      </c>
    </row>
    <row r="23" spans="1:12" x14ac:dyDescent="0.3">
      <c r="A23" s="18" t="s">
        <v>21</v>
      </c>
      <c r="B23" s="19">
        <f>SUM(B24:B24)</f>
        <v>0</v>
      </c>
      <c r="C23" s="19">
        <f>SUM(C24:C24)</f>
        <v>0</v>
      </c>
      <c r="D23" s="19">
        <f>SUM(D24:D24)</f>
        <v>1</v>
      </c>
      <c r="E23" s="19">
        <f>SUM(E24:E24)</f>
        <v>0</v>
      </c>
      <c r="F23" s="19">
        <f>SUM(F24:F24)</f>
        <v>0</v>
      </c>
      <c r="G23" s="19">
        <f>SUM(G24:G24)</f>
        <v>0</v>
      </c>
      <c r="H23" s="19">
        <f>SUM(B23:G23)</f>
        <v>1</v>
      </c>
      <c r="I23" s="19">
        <f>SUM(I24:I24)</f>
        <v>0</v>
      </c>
      <c r="J23" s="19">
        <f>SUM(J24:J24)</f>
        <v>0</v>
      </c>
      <c r="K23" s="19">
        <f>SUM(I23:J23)</f>
        <v>0</v>
      </c>
      <c r="L23" s="19">
        <f>H23+K23</f>
        <v>1</v>
      </c>
    </row>
    <row r="24" spans="1:12" x14ac:dyDescent="0.3">
      <c r="A24" s="8" t="s">
        <v>13</v>
      </c>
      <c r="B24" s="6"/>
      <c r="C24" s="6"/>
      <c r="D24" s="6">
        <f>Renuncias!D24</f>
        <v>1</v>
      </c>
      <c r="E24" s="6"/>
      <c r="F24" s="6"/>
      <c r="G24" s="6"/>
      <c r="H24" s="20">
        <f>SUM(B24:G24)</f>
        <v>1</v>
      </c>
      <c r="I24" s="6"/>
      <c r="J24" s="6"/>
      <c r="K24" s="20">
        <f>SUM(I24:J24)</f>
        <v>0</v>
      </c>
      <c r="L24" s="20">
        <f>H24+K24</f>
        <v>1</v>
      </c>
    </row>
    <row r="25" spans="1:12" x14ac:dyDescent="0.3">
      <c r="A25" s="18" t="s">
        <v>22</v>
      </c>
      <c r="B25" s="19">
        <f>SUM(B26:B27)</f>
        <v>0</v>
      </c>
      <c r="C25" s="19">
        <f>SUM(C26:C27)</f>
        <v>0</v>
      </c>
      <c r="D25" s="19">
        <f>SUM(D26:D27)</f>
        <v>0</v>
      </c>
      <c r="E25" s="19">
        <f>SUM(E26:E27)</f>
        <v>0</v>
      </c>
      <c r="F25" s="19">
        <f>SUM(F26:F27)</f>
        <v>3</v>
      </c>
      <c r="G25" s="19">
        <f>SUM(G26:G27)</f>
        <v>0</v>
      </c>
      <c r="H25" s="19">
        <f>SUM(B25:G25)</f>
        <v>3</v>
      </c>
      <c r="I25" s="19">
        <f>SUM(I26:I27)</f>
        <v>0</v>
      </c>
      <c r="J25" s="19">
        <f>SUM(J26:J27)</f>
        <v>0</v>
      </c>
      <c r="K25" s="19">
        <f>SUM(I25:J25)</f>
        <v>0</v>
      </c>
      <c r="L25" s="19">
        <f>H25+K25</f>
        <v>3</v>
      </c>
    </row>
    <row r="26" spans="1:12" x14ac:dyDescent="0.3">
      <c r="A26" s="8" t="s">
        <v>14</v>
      </c>
      <c r="B26" s="6"/>
      <c r="C26" s="6"/>
      <c r="D26" s="6"/>
      <c r="E26" s="6"/>
      <c r="F26" s="6">
        <f>Renuncias!F26</f>
        <v>2</v>
      </c>
      <c r="G26" s="6"/>
      <c r="H26" s="20">
        <f>SUM(B26:G26)</f>
        <v>2</v>
      </c>
      <c r="I26" s="6"/>
      <c r="J26" s="6"/>
      <c r="K26" s="20">
        <f>SUM(I26:J26)</f>
        <v>0</v>
      </c>
      <c r="L26" s="20">
        <f>H26+K26</f>
        <v>2</v>
      </c>
    </row>
    <row r="27" spans="1:12" x14ac:dyDescent="0.3">
      <c r="A27" s="8" t="s">
        <v>23</v>
      </c>
      <c r="B27" s="6"/>
      <c r="C27" s="6"/>
      <c r="D27" s="6"/>
      <c r="E27" s="6"/>
      <c r="F27" s="6">
        <f>Renuncias!F27</f>
        <v>1</v>
      </c>
      <c r="G27" s="6"/>
      <c r="H27" s="20">
        <f>SUM(B27:G27)</f>
        <v>1</v>
      </c>
      <c r="I27" s="6"/>
      <c r="J27" s="6"/>
      <c r="K27" s="20">
        <f>SUM(I27:J27)</f>
        <v>0</v>
      </c>
      <c r="L27" s="20">
        <f>H27+K27</f>
        <v>1</v>
      </c>
    </row>
    <row r="28" spans="1:12" x14ac:dyDescent="0.3">
      <c r="A28" s="18" t="s">
        <v>24</v>
      </c>
      <c r="B28" s="19">
        <f>SUM(B29:B33)</f>
        <v>2</v>
      </c>
      <c r="C28" s="19">
        <f>SUM(C29:C33)</f>
        <v>4</v>
      </c>
      <c r="D28" s="19">
        <f>SUM(D29:D33)</f>
        <v>1</v>
      </c>
      <c r="E28" s="19">
        <f>SUM(E29:E33)</f>
        <v>1</v>
      </c>
      <c r="F28" s="19">
        <f>SUM(F29:F33)</f>
        <v>4</v>
      </c>
      <c r="G28" s="19">
        <f>SUM(G29:G33)</f>
        <v>1</v>
      </c>
      <c r="H28" s="19">
        <f>SUM(B28:G28)</f>
        <v>13</v>
      </c>
      <c r="I28" s="19">
        <f>SUM(I29:I33)</f>
        <v>1</v>
      </c>
      <c r="J28" s="19">
        <f>SUM(J29:J33)</f>
        <v>3</v>
      </c>
      <c r="K28" s="19">
        <f>SUM(I28:J28)</f>
        <v>4</v>
      </c>
      <c r="L28" s="19">
        <f>H28+K28</f>
        <v>17</v>
      </c>
    </row>
    <row r="29" spans="1:12" x14ac:dyDescent="0.3">
      <c r="A29" s="8" t="s">
        <v>13</v>
      </c>
      <c r="B29" s="6">
        <f>Renuncias!B29</f>
        <v>1</v>
      </c>
      <c r="C29" s="6">
        <f>Renuncias!C29</f>
        <v>2</v>
      </c>
      <c r="D29" s="6"/>
      <c r="E29" s="6"/>
      <c r="F29" s="6"/>
      <c r="G29" s="6"/>
      <c r="H29" s="20">
        <f>SUM(B29:G29)</f>
        <v>3</v>
      </c>
      <c r="I29" s="6"/>
      <c r="J29" s="6"/>
      <c r="K29" s="20">
        <f>SUM(I29:J29)</f>
        <v>0</v>
      </c>
      <c r="L29" s="20">
        <f>H29+K29</f>
        <v>3</v>
      </c>
    </row>
    <row r="30" spans="1:12" x14ac:dyDescent="0.3">
      <c r="A30" s="8" t="s">
        <v>14</v>
      </c>
      <c r="B30" s="6"/>
      <c r="C30" s="6"/>
      <c r="D30" s="6"/>
      <c r="E30" s="6">
        <f>Renuncias!E30</f>
        <v>1</v>
      </c>
      <c r="F30" s="6">
        <f>Renuncias!F30</f>
        <v>4</v>
      </c>
      <c r="G30" s="6"/>
      <c r="H30" s="20">
        <f>SUM(B30:G30)</f>
        <v>5</v>
      </c>
      <c r="I30" s="6"/>
      <c r="J30" s="6"/>
      <c r="K30" s="20">
        <f>SUM(I30:J30)</f>
        <v>0</v>
      </c>
      <c r="L30" s="20">
        <f>H30+K30</f>
        <v>5</v>
      </c>
    </row>
    <row r="31" spans="1:12" x14ac:dyDescent="0.3">
      <c r="A31" s="8" t="s">
        <v>15</v>
      </c>
      <c r="B31" s="6">
        <f>Renuncias!B31</f>
        <v>1</v>
      </c>
      <c r="C31" s="6">
        <f>Renuncias!C31</f>
        <v>2</v>
      </c>
      <c r="D31" s="6">
        <f>Renuncias!D31</f>
        <v>1</v>
      </c>
      <c r="E31" s="6"/>
      <c r="F31" s="6"/>
      <c r="G31" s="6"/>
      <c r="H31" s="20">
        <f>SUM(B31:G31)</f>
        <v>4</v>
      </c>
      <c r="I31" s="6">
        <f>Perdidas!B10</f>
        <v>1</v>
      </c>
      <c r="J31" s="6"/>
      <c r="K31" s="20">
        <f>SUM(I31:J31)</f>
        <v>1</v>
      </c>
      <c r="L31" s="20">
        <f>H31+K31</f>
        <v>5</v>
      </c>
    </row>
    <row r="32" spans="1:12" x14ac:dyDescent="0.3">
      <c r="A32" s="8" t="s">
        <v>23</v>
      </c>
      <c r="B32" s="6"/>
      <c r="C32" s="6"/>
      <c r="D32" s="6"/>
      <c r="E32" s="6"/>
      <c r="F32" s="6"/>
      <c r="G32" s="6">
        <f>Renuncias!G32</f>
        <v>1</v>
      </c>
      <c r="H32" s="20">
        <f>SUM(B32:G32)</f>
        <v>1</v>
      </c>
      <c r="I32" s="6"/>
      <c r="J32" s="6"/>
      <c r="K32" s="20">
        <f>SUM(I32:J32)</f>
        <v>0</v>
      </c>
      <c r="L32" s="20">
        <f>H32+K32</f>
        <v>1</v>
      </c>
    </row>
    <row r="33" spans="1:12" x14ac:dyDescent="0.3">
      <c r="A33" s="24" t="s">
        <v>31</v>
      </c>
      <c r="B33" s="25"/>
      <c r="C33" s="25"/>
      <c r="D33" s="25"/>
      <c r="E33" s="25"/>
      <c r="F33" s="25"/>
      <c r="G33" s="25"/>
      <c r="H33" s="26">
        <f>SUM(B33:G33)</f>
        <v>0</v>
      </c>
      <c r="I33" s="25"/>
      <c r="J33" s="25">
        <f>Perdidas!C17</f>
        <v>3</v>
      </c>
      <c r="K33" s="26">
        <f>SUM(I33:J33)</f>
        <v>3</v>
      </c>
      <c r="L33" s="26">
        <f>H33+K33</f>
        <v>3</v>
      </c>
    </row>
    <row r="34" spans="1:12" x14ac:dyDescent="0.3">
      <c r="A34" s="18" t="s">
        <v>25</v>
      </c>
      <c r="B34" s="19">
        <f>SUM(B35:B35)</f>
        <v>0</v>
      </c>
      <c r="C34" s="19">
        <f>SUM(C35:C35)</f>
        <v>1</v>
      </c>
      <c r="D34" s="19">
        <f>SUM(D35:D35)</f>
        <v>0</v>
      </c>
      <c r="E34" s="19">
        <f>SUM(E35:E35)</f>
        <v>0</v>
      </c>
      <c r="F34" s="19">
        <f>SUM(F35:F35)</f>
        <v>0</v>
      </c>
      <c r="G34" s="19">
        <f>SUM(G35:G35)</f>
        <v>0</v>
      </c>
      <c r="H34" s="19">
        <f>SUM(B34:G34)</f>
        <v>1</v>
      </c>
      <c r="I34" s="19">
        <f>SUM(I35:I35)</f>
        <v>1</v>
      </c>
      <c r="J34" s="19">
        <f>SUM(J35:J35)</f>
        <v>0</v>
      </c>
      <c r="K34" s="19">
        <f>SUM(I34:J34)</f>
        <v>1</v>
      </c>
      <c r="L34" s="19">
        <f>H34+K34</f>
        <v>2</v>
      </c>
    </row>
    <row r="35" spans="1:12" x14ac:dyDescent="0.3">
      <c r="A35" s="8" t="s">
        <v>15</v>
      </c>
      <c r="B35" s="6"/>
      <c r="C35" s="6">
        <f>Renuncias!C34</f>
        <v>1</v>
      </c>
      <c r="D35" s="6"/>
      <c r="E35" s="6"/>
      <c r="F35" s="6"/>
      <c r="G35" s="6"/>
      <c r="H35" s="20">
        <f>SUM(B35:G35)</f>
        <v>1</v>
      </c>
      <c r="I35" s="6">
        <f>Perdidas!B19</f>
        <v>1</v>
      </c>
      <c r="J35" s="6"/>
      <c r="K35" s="20">
        <f>SUM(I35:J35)</f>
        <v>1</v>
      </c>
      <c r="L35" s="20">
        <f>H35+K35</f>
        <v>2</v>
      </c>
    </row>
    <row r="36" spans="1:12" x14ac:dyDescent="0.3">
      <c r="A36" s="18" t="s">
        <v>26</v>
      </c>
      <c r="B36" s="19">
        <f>SUM(B37:B41)</f>
        <v>0</v>
      </c>
      <c r="C36" s="19">
        <f>SUM(C37:C41)</f>
        <v>1</v>
      </c>
      <c r="D36" s="19">
        <f>SUM(D37:D41)</f>
        <v>13</v>
      </c>
      <c r="E36" s="19">
        <f>SUM(E37:E41)</f>
        <v>2</v>
      </c>
      <c r="F36" s="19">
        <f>SUM(F37:F41)</f>
        <v>1</v>
      </c>
      <c r="G36" s="19">
        <f>SUM(G37:G41)</f>
        <v>1</v>
      </c>
      <c r="H36" s="19">
        <f>SUM(B36:G36)</f>
        <v>18</v>
      </c>
      <c r="I36" s="19">
        <f>SUM(I37:I41)</f>
        <v>15</v>
      </c>
      <c r="J36" s="19">
        <f>SUM(J37:J41)</f>
        <v>2</v>
      </c>
      <c r="K36" s="19">
        <f>SUM(I36:J36)</f>
        <v>17</v>
      </c>
      <c r="L36" s="19">
        <f>H36+K36</f>
        <v>35</v>
      </c>
    </row>
    <row r="37" spans="1:12" x14ac:dyDescent="0.3">
      <c r="A37" s="8" t="s">
        <v>27</v>
      </c>
      <c r="B37" s="6"/>
      <c r="C37" s="6"/>
      <c r="D37" s="6">
        <f>Renuncias!D36</f>
        <v>1</v>
      </c>
      <c r="E37" s="6"/>
      <c r="F37" s="6"/>
      <c r="G37" s="6"/>
      <c r="H37" s="20">
        <f>SUM(B37:G37)</f>
        <v>1</v>
      </c>
      <c r="I37" s="6"/>
      <c r="J37" s="6"/>
      <c r="K37" s="20">
        <f>SUM(I37:J37)</f>
        <v>0</v>
      </c>
      <c r="L37" s="20">
        <f>H37+K37</f>
        <v>1</v>
      </c>
    </row>
    <row r="38" spans="1:12" x14ac:dyDescent="0.3">
      <c r="A38" s="8" t="s">
        <v>13</v>
      </c>
      <c r="B38" s="6"/>
      <c r="C38" s="6"/>
      <c r="D38" s="6"/>
      <c r="E38" s="6"/>
      <c r="F38" s="6"/>
      <c r="G38" s="6"/>
      <c r="H38" s="20">
        <f>SUM(B38:G38)</f>
        <v>0</v>
      </c>
      <c r="I38" s="6">
        <f>Perdidas!B15</f>
        <v>7</v>
      </c>
      <c r="J38" s="6">
        <f>Perdidas!C15</f>
        <v>1</v>
      </c>
      <c r="K38" s="20">
        <f>SUM(I38:J38)</f>
        <v>8</v>
      </c>
      <c r="L38" s="20">
        <f>H38+K38</f>
        <v>8</v>
      </c>
    </row>
    <row r="39" spans="1:12" x14ac:dyDescent="0.3">
      <c r="A39" s="8" t="s">
        <v>14</v>
      </c>
      <c r="B39" s="6"/>
      <c r="C39" s="6"/>
      <c r="D39" s="6">
        <f>Renuncias!D37</f>
        <v>2</v>
      </c>
      <c r="E39" s="6"/>
      <c r="F39" s="6">
        <f>Renuncias!F37</f>
        <v>1</v>
      </c>
      <c r="G39" s="6"/>
      <c r="H39" s="20">
        <f>SUM(B39:G39)</f>
        <v>3</v>
      </c>
      <c r="I39" s="6"/>
      <c r="J39" s="6">
        <f>Perdidas!C12</f>
        <v>1</v>
      </c>
      <c r="K39" s="20">
        <f>SUM(I39:J39)</f>
        <v>1</v>
      </c>
      <c r="L39" s="20">
        <f>H39+K39</f>
        <v>4</v>
      </c>
    </row>
    <row r="40" spans="1:12" x14ac:dyDescent="0.3">
      <c r="A40" s="8" t="s">
        <v>15</v>
      </c>
      <c r="B40" s="6"/>
      <c r="C40" s="6">
        <f>Renuncias!C38</f>
        <v>1</v>
      </c>
      <c r="D40" s="6">
        <f>Renuncias!D38</f>
        <v>10</v>
      </c>
      <c r="E40" s="6">
        <f>Renuncias!E38</f>
        <v>2</v>
      </c>
      <c r="F40" s="6"/>
      <c r="G40" s="6"/>
      <c r="H40" s="20">
        <f>SUM(B40:G40)</f>
        <v>13</v>
      </c>
      <c r="I40" s="6">
        <f>Perdidas!B13</f>
        <v>7</v>
      </c>
      <c r="J40" s="6"/>
      <c r="K40" s="20">
        <f>SUM(I40:J40)</f>
        <v>7</v>
      </c>
      <c r="L40" s="20">
        <f>H40+K40</f>
        <v>20</v>
      </c>
    </row>
    <row r="41" spans="1:12" x14ac:dyDescent="0.3">
      <c r="A41" s="8" t="s">
        <v>23</v>
      </c>
      <c r="B41" s="6"/>
      <c r="C41" s="6"/>
      <c r="D41" s="6"/>
      <c r="E41" s="6"/>
      <c r="F41" s="6"/>
      <c r="G41" s="6">
        <f>Renuncias!G39</f>
        <v>1</v>
      </c>
      <c r="H41" s="20">
        <f>SUM(B41:G41)</f>
        <v>1</v>
      </c>
      <c r="I41" s="6">
        <f>Perdidas!B14</f>
        <v>1</v>
      </c>
      <c r="J41" s="6"/>
      <c r="K41" s="20">
        <f>SUM(I41:J41)</f>
        <v>1</v>
      </c>
      <c r="L41" s="20">
        <f>H41+K41</f>
        <v>2</v>
      </c>
    </row>
    <row r="42" spans="1:12" x14ac:dyDescent="0.3">
      <c r="A42" s="18" t="s">
        <v>28</v>
      </c>
      <c r="B42" s="19">
        <f>SUM(B43:B44)</f>
        <v>0</v>
      </c>
      <c r="C42" s="19">
        <f>SUM(C43:C44)</f>
        <v>0</v>
      </c>
      <c r="D42" s="19">
        <f>SUM(D43:D44)</f>
        <v>1</v>
      </c>
      <c r="E42" s="19">
        <f>SUM(E43:E44)</f>
        <v>6</v>
      </c>
      <c r="F42" s="19">
        <f>SUM(F43:F44)</f>
        <v>2</v>
      </c>
      <c r="G42" s="19">
        <f>SUM(G43:G44)</f>
        <v>1</v>
      </c>
      <c r="H42" s="19">
        <f>SUM(B42:G42)</f>
        <v>10</v>
      </c>
      <c r="I42" s="19">
        <f>SUM(I43:I44)</f>
        <v>0</v>
      </c>
      <c r="J42" s="19">
        <f>SUM(J43:J44)</f>
        <v>0</v>
      </c>
      <c r="K42" s="19">
        <f>SUM(I42:J42)</f>
        <v>0</v>
      </c>
      <c r="L42" s="19">
        <f>H42+K42</f>
        <v>10</v>
      </c>
    </row>
    <row r="43" spans="1:12" x14ac:dyDescent="0.3">
      <c r="A43" s="8" t="s">
        <v>14</v>
      </c>
      <c r="B43" s="6"/>
      <c r="C43" s="6"/>
      <c r="D43" s="6"/>
      <c r="E43" s="6">
        <f>Renuncias!E41</f>
        <v>1</v>
      </c>
      <c r="F43" s="6">
        <f>Renuncias!F41</f>
        <v>2</v>
      </c>
      <c r="G43" s="6">
        <f>Renuncias!G41</f>
        <v>1</v>
      </c>
      <c r="H43" s="20">
        <f>SUM(B43:G43)</f>
        <v>4</v>
      </c>
      <c r="I43" s="6"/>
      <c r="J43" s="6"/>
      <c r="K43" s="20">
        <f>SUM(I43:J43)</f>
        <v>0</v>
      </c>
      <c r="L43" s="20">
        <f>H43+K43</f>
        <v>4</v>
      </c>
    </row>
    <row r="44" spans="1:12" x14ac:dyDescent="0.3">
      <c r="A44" s="8" t="s">
        <v>15</v>
      </c>
      <c r="B44" s="6"/>
      <c r="C44" s="6"/>
      <c r="D44" s="6">
        <f>Renuncias!D42</f>
        <v>1</v>
      </c>
      <c r="E44" s="6">
        <f>Renuncias!E42</f>
        <v>5</v>
      </c>
      <c r="F44" s="6"/>
      <c r="G44" s="6"/>
      <c r="H44" s="20">
        <f>SUM(B44:G44)</f>
        <v>6</v>
      </c>
      <c r="I44" s="6"/>
      <c r="J44" s="6"/>
      <c r="K44" s="20">
        <f>SUM(I44:J44)</f>
        <v>0</v>
      </c>
      <c r="L44" s="20">
        <f>H44+K44</f>
        <v>6</v>
      </c>
    </row>
    <row r="45" spans="1:12" x14ac:dyDescent="0.3">
      <c r="A45" s="18" t="s">
        <v>29</v>
      </c>
      <c r="B45" s="19">
        <f>SUM(B46:B46)</f>
        <v>4</v>
      </c>
      <c r="C45" s="19">
        <f>SUM(C46:C46)</f>
        <v>0</v>
      </c>
      <c r="D45" s="19">
        <f>SUM(D46:D46)</f>
        <v>0</v>
      </c>
      <c r="E45" s="19">
        <f>SUM(E46:E46)</f>
        <v>0</v>
      </c>
      <c r="F45" s="19">
        <f>SUM(F46:F46)</f>
        <v>0</v>
      </c>
      <c r="G45" s="19">
        <f>SUM(G46:G46)</f>
        <v>0</v>
      </c>
      <c r="H45" s="19">
        <f>SUM(B45:G45)</f>
        <v>4</v>
      </c>
      <c r="I45" s="19">
        <f>SUM(I46:I46)</f>
        <v>0</v>
      </c>
      <c r="J45" s="19">
        <f>SUM(J46:J46)</f>
        <v>0</v>
      </c>
      <c r="K45" s="19">
        <f>SUM(I45:J45)</f>
        <v>0</v>
      </c>
      <c r="L45" s="19">
        <f>H45+K45</f>
        <v>4</v>
      </c>
    </row>
    <row r="46" spans="1:12" x14ac:dyDescent="0.3">
      <c r="A46" s="8" t="s">
        <v>15</v>
      </c>
      <c r="B46" s="6">
        <f>Renuncias!B44</f>
        <v>4</v>
      </c>
      <c r="C46" s="6"/>
      <c r="D46" s="6"/>
      <c r="E46" s="6"/>
      <c r="F46" s="6"/>
      <c r="G46" s="6"/>
      <c r="H46" s="20">
        <f>SUM(B46:G46)</f>
        <v>4</v>
      </c>
      <c r="I46" s="6"/>
      <c r="J46" s="6"/>
      <c r="K46" s="20">
        <f>SUM(I46:J46)</f>
        <v>0</v>
      </c>
      <c r="L46" s="20">
        <f>H46+K46</f>
        <v>4</v>
      </c>
    </row>
    <row r="47" spans="1:12" x14ac:dyDescent="0.3">
      <c r="A47" s="9" t="s">
        <v>11</v>
      </c>
      <c r="B47" s="7">
        <f>B4+B9+B11+B14+B18+B20+B23+B25+B28+B34+B36+B42+B45</f>
        <v>6</v>
      </c>
      <c r="C47" s="7">
        <f>C4+C9+C11+C14+C18+C20+C23+C25+C28+C34+C36+C42+C45</f>
        <v>15</v>
      </c>
      <c r="D47" s="7">
        <f>D4+D9+D11+D14+D18+D20+D23+D25+D28+D34+D36+D42+D45</f>
        <v>23</v>
      </c>
      <c r="E47" s="7">
        <f>E4+E9+E11+E14+E18+E20+E23+E25+E28+E34+E36+E42+E45</f>
        <v>13</v>
      </c>
      <c r="F47" s="7">
        <f>F4+F9+F11+F14+F18+F20+F23+F25+F28+F34+F36+F42+F45</f>
        <v>13</v>
      </c>
      <c r="G47" s="7">
        <f>G4+G9+G11+G14+G18+G20+G23+G25+G28+G34+G36+G42+G45</f>
        <v>3</v>
      </c>
      <c r="H47" s="7">
        <f>SUM(B47:G47)</f>
        <v>73</v>
      </c>
      <c r="I47" s="7">
        <f>I4+I9+I11+I14+I18+I20+I23+I25+I28+I34+I36+I42+I45</f>
        <v>42</v>
      </c>
      <c r="J47" s="7">
        <f>J4+J9+J11+J14+J18+J20+J23+J25+J28+J34+J36+J42+J45</f>
        <v>5</v>
      </c>
      <c r="K47" s="7">
        <f>SUM(I47:J47)</f>
        <v>47</v>
      </c>
      <c r="L47" s="7">
        <f>H47+K47</f>
        <v>120</v>
      </c>
    </row>
  </sheetData>
  <mergeCells count="5">
    <mergeCell ref="A1:L1"/>
    <mergeCell ref="A2:A3"/>
    <mergeCell ref="B2:H2"/>
    <mergeCell ref="I2:K2"/>
    <mergeCell ref="L2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Renuncias</vt:lpstr>
      <vt:lpstr>Perdidas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Escobar Rico</dc:creator>
  <cp:lastModifiedBy>Maria Alejandra Escobar Rico</cp:lastModifiedBy>
  <dcterms:created xsi:type="dcterms:W3CDTF">2026-06-24T23:23:18Z</dcterms:created>
  <dcterms:modified xsi:type="dcterms:W3CDTF">2026-06-25T01:31:08Z</dcterms:modified>
</cp:coreProperties>
</file>